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ives compartilhados\SELC\04 - DOCUMENTOS DAS LICITAÇÕES\2026\PREGÃO\Z -Manutenção Predial\"/>
    </mc:Choice>
  </mc:AlternateContent>
  <bookViews>
    <workbookView xWindow="0" yWindow="0" windowWidth="24000" windowHeight="9000"/>
  </bookViews>
  <sheets>
    <sheet name="Reg 1" sheetId="1" r:id="rId1"/>
    <sheet name="Reg 2" sheetId="2" r:id="rId2"/>
    <sheet name="Reg 3" sheetId="3" r:id="rId3"/>
    <sheet name="Reg 4" sheetId="4" r:id="rId4"/>
    <sheet name="Reg 5" sheetId="5" r:id="rId5"/>
    <sheet name="Reg 6" sheetId="6" r:id="rId6"/>
    <sheet name="Reg 7" sheetId="7" r:id="rId7"/>
    <sheet name="Reg 8" sheetId="8" r:id="rId8"/>
    <sheet name="Materiais" sheetId="9" r:id="rId9"/>
    <sheet name="RESUMO" sheetId="10" r:id="rId10"/>
  </sheets>
  <definedNames>
    <definedName name="Excel_BuiltIn__FilterDatabase_1">#REF!</definedName>
    <definedName name="Excel_BuiltIn__FilterDatabase_2">#REF!</definedName>
  </definedNames>
  <calcPr calcId="162913"/>
  <extLst>
    <ext uri="GoogleSheetsCustomDataVersion2">
      <go:sheetsCustomData xmlns:go="http://customooxmlschemas.google.com/" r:id="rId13" roundtripDataChecksum="djo1OKgLgFDdVsIqhjmWYOrkcZS4AUvhbxu5TQhJyzk="/>
    </ext>
  </extLst>
</workbook>
</file>

<file path=xl/calcChain.xml><?xml version="1.0" encoding="utf-8"?>
<calcChain xmlns="http://schemas.openxmlformats.org/spreadsheetml/2006/main">
  <c r="B24" i="10" l="1"/>
  <c r="C20" i="1" l="1"/>
  <c r="C20" i="9" l="1"/>
  <c r="C26" i="5"/>
  <c r="C22" i="5"/>
  <c r="C23" i="5" s="1"/>
  <c r="C20" i="5"/>
  <c r="C13" i="5"/>
  <c r="C26" i="4"/>
  <c r="C22" i="4"/>
  <c r="C23" i="4" s="1"/>
  <c r="C20" i="4"/>
  <c r="C13" i="4"/>
  <c r="C26" i="3"/>
  <c r="C22" i="3"/>
  <c r="C23" i="3" s="1"/>
  <c r="C20" i="3"/>
  <c r="C13" i="3"/>
  <c r="C26" i="2"/>
  <c r="C22" i="2"/>
  <c r="C23" i="2" s="1"/>
  <c r="C20" i="2"/>
  <c r="C13" i="2"/>
  <c r="C26" i="1"/>
  <c r="C22" i="1"/>
  <c r="C23" i="1" s="1"/>
  <c r="C13" i="1"/>
  <c r="C26" i="8"/>
  <c r="C22" i="8"/>
  <c r="C23" i="8" s="1"/>
  <c r="C20" i="8"/>
  <c r="C13" i="8"/>
  <c r="C26" i="7"/>
  <c r="C22" i="7"/>
  <c r="C23" i="7" s="1"/>
  <c r="C20" i="7"/>
  <c r="C13" i="7"/>
  <c r="C26" i="6"/>
  <c r="C22" i="6"/>
  <c r="C23" i="6" s="1"/>
  <c r="C20" i="6"/>
  <c r="C13" i="6"/>
  <c r="C28" i="3" l="1"/>
  <c r="B4" i="10" s="1"/>
  <c r="C28" i="2"/>
  <c r="B3" i="10" s="1"/>
  <c r="C28" i="1"/>
  <c r="B2" i="10" s="1"/>
  <c r="C28" i="5"/>
  <c r="B6" i="10" s="1"/>
  <c r="C28" i="4"/>
  <c r="B5" i="10" s="1"/>
  <c r="C28" i="6"/>
  <c r="B7" i="10" s="1"/>
  <c r="C28" i="7"/>
  <c r="B8" i="10" s="1"/>
  <c r="C28" i="8"/>
  <c r="B9" i="10" s="1"/>
  <c r="C24" i="9" l="1"/>
  <c r="C21" i="9"/>
  <c r="C18" i="9"/>
  <c r="C12" i="9"/>
  <c r="C26" i="9" l="1"/>
  <c r="B10" i="10" s="1"/>
</calcChain>
</file>

<file path=xl/sharedStrings.xml><?xml version="1.0" encoding="utf-8"?>
<sst xmlns="http://schemas.openxmlformats.org/spreadsheetml/2006/main" count="581" uniqueCount="101">
  <si>
    <t xml:space="preserve"> TRIBUNAL REGIONAL DO TRABALHO DA 3ª REGIÃO
Secretaria de Gestão Predial</t>
  </si>
  <si>
    <t>REGIÃO 1</t>
  </si>
  <si>
    <t xml:space="preserve">COMPOSIÇÃO DO BDI (Bonificações e Despesas Indiretas) </t>
  </si>
  <si>
    <t>MANUTENÇÕES INTERIOR</t>
  </si>
  <si>
    <t xml:space="preserve">      </t>
  </si>
  <si>
    <t>Itens de valor percentual fixo e obrigatório</t>
  </si>
  <si>
    <t xml:space="preserve">% Sobre PV </t>
  </si>
  <si>
    <t>Referências</t>
  </si>
  <si>
    <t xml:space="preserve">        </t>
  </si>
  <si>
    <t>A - PIS</t>
  </si>
  <si>
    <t>0,65% de PV</t>
  </si>
  <si>
    <t>Decretos-Lei 2.445/88 e 2.449/88.</t>
  </si>
  <si>
    <t>B - COFINS</t>
  </si>
  <si>
    <t>3,00 % de PV</t>
  </si>
  <si>
    <t>Lei Federal 9.718/98.</t>
  </si>
  <si>
    <t>D- CPRB - Contribuição previdenciária sobre a receita bruta (%)</t>
  </si>
  <si>
    <t>Lei 13.161/2015</t>
  </si>
  <si>
    <t>Total Parcial</t>
  </si>
  <si>
    <t>Itens de valor percentual variável com o tipo da obra ou serviço</t>
  </si>
  <si>
    <t>% Sobre CD</t>
  </si>
  <si>
    <t>E - Administração Central (escritório, estrutura física, telefone, secretarias, despesas pequena monta, etc.).</t>
  </si>
  <si>
    <t>1,27% do CD</t>
  </si>
  <si>
    <t>Fórmula adotada no Acórdão 2.369/2011. DF={1+(14,75/100)}^(22/252) = 1,01208 = 1,21% - taxa SELIC maio/2025=14,75%</t>
  </si>
  <si>
    <t>BDI</t>
  </si>
  <si>
    <t>Cálculo do BDI - Acórdão 2.369/2011</t>
  </si>
  <si>
    <t>Referências de Cálculo de BDI</t>
  </si>
  <si>
    <t>A- PIS - Decretos - Lei 2.445/88 e 2.449/88.</t>
  </si>
  <si>
    <t>B- COFINS - Lei Federal 9.718/98.</t>
  </si>
  <si>
    <t>D - CPRB - Lei 13.161/2015.</t>
  </si>
  <si>
    <t>F- Risco (1,27) 0,97% a 1,27%. Adotada a média de 1,27% - Acordão 2.622/2013.</t>
  </si>
  <si>
    <t>3,00% de PV</t>
  </si>
  <si>
    <t>MANUTENÇÕES - MATERIAIS</t>
  </si>
  <si>
    <t>D- CPRB (%)</t>
  </si>
  <si>
    <t>E - Administração Central (escritório, estrutura física, telefone, secretarias, etc.).</t>
  </si>
  <si>
    <t>F - Risco (0,85) 0,56% a 0,89% com médio de 0,85%.</t>
  </si>
  <si>
    <t>0,85% do CD</t>
  </si>
  <si>
    <t>Acordão 2.622/2013 (médio) 0,85%.</t>
  </si>
  <si>
    <t>G - Seguros e Garantias (0,48) 0,30% a 0,82%.</t>
  </si>
  <si>
    <t>0,48% do CD</t>
  </si>
  <si>
    <t>Acordão 2.622/2013 (médio) 0,48%.</t>
  </si>
  <si>
    <t>I - Lucro</t>
  </si>
  <si>
    <t>5,11% do CD</t>
  </si>
  <si>
    <t>Acordão 2.622/2013 - TCU (3,50% a 6,22%) com média de 5,11%.</t>
  </si>
  <si>
    <t>D- CPRB - Lei 13.161/2015 - 0%</t>
  </si>
  <si>
    <t>F- Risco (0,85) 0,56% a 0,89%. Adotada a média de 0,85% - Acordão 2.622/2013.</t>
  </si>
  <si>
    <t>G- Seguros e Garantias (0,48) 0,30% a 0,82%. Adotada a média de 0,48% - Acordão 2.622/2013.</t>
  </si>
  <si>
    <t>I- Lucro - Acordão 2.622/2013 - TCU (3,50% a 6,22%) com médio de 5,11%.</t>
  </si>
  <si>
    <t>Legislação municipal: Belo Horizonte: 5%. Lei 8725/2003.</t>
  </si>
  <si>
    <t>Acordão 2.622/2013 (soma): Adotado 1,27% de média.</t>
  </si>
  <si>
    <t>F - Risco (1,27) 0,97% a 1,27%. Adotado a média de 1,27%.</t>
  </si>
  <si>
    <t>Acordão 2.622/2013 (soma): 0,80% de média.</t>
  </si>
  <si>
    <t>G - Seguros e Garantias (0,80) 0,80% a 1,00%. Adotado a média de 0,80%.</t>
  </si>
  <si>
    <t>0,80% do CD</t>
  </si>
  <si>
    <t>H- Despesas Financeiras, conforme acórdão 2369/2011 e taxa Selic Meta de 15,00%aa (dez/2025), para DU = 22 dias.</t>
  </si>
  <si>
    <t>E- Administração Central - Acordão 2.622/2013 (médio) 3,00% a 5,50%. Médio de 4,00%. Adotado 5,50%, pois a Gerência local participa com maior peso na Administração do contrato e por conta do escritótio auxiliar.</t>
  </si>
  <si>
    <t>G- Seguros e Garantias (0,80) 0,80% a 1,00%. Adotada a média de 0,80% - Acordão 2.622/2013.</t>
  </si>
  <si>
    <t>I- Lucro - Acordão 2.622/2013 - TCU (6,16% a 8,96%) com médio de 7,40%.</t>
  </si>
  <si>
    <t>Acordão 2.622/2013 - TCU (6,16% a 8,96%). Adotada a média de 7,40%.</t>
  </si>
  <si>
    <t>I - Lucro. Considerado 7,40%.</t>
  </si>
  <si>
    <t>7,40% do CD</t>
  </si>
  <si>
    <t>H - Despesas Financeiras. Considerada Taxa Selic Meta de 15,00%a.a. (dez/25). Estimativa de 22 dias úteis de recebimento ou 30 dias corridos a partir do desembolso.</t>
  </si>
  <si>
    <t>Fórmula adotada no Acórdão 2.369/2011.</t>
  </si>
  <si>
    <t>C - ISS (considerado 30% de material comprovado). 70% de 5%.</t>
  </si>
  <si>
    <t>3,50% de PV</t>
  </si>
  <si>
    <t>3,60% de PV</t>
  </si>
  <si>
    <t>C - ISS 3% - cidade polo.</t>
  </si>
  <si>
    <t>LEI COMPLEMENTAR Nº 4, DE 07 DE DEZEMBRO DE 2005 - Montes Claros</t>
  </si>
  <si>
    <t>LEI COMPLEMENTAR Nº 336 DE 29 DE DEZEMBRO DE 2003 - Uberlândia</t>
  </si>
  <si>
    <t>LEI Nº 10.630, de 30 de dezembro de 2003 - Juiz de Fora</t>
  </si>
  <si>
    <t>Lei Complementar nº 34/2001 - Governador Valadares</t>
  </si>
  <si>
    <t>SIMPLES FORNECIMENTO DE MATERIAIS RELEVANTES - TODAS AS REGIÕES</t>
  </si>
  <si>
    <t>REGIÃO</t>
  </si>
  <si>
    <t>MATERIAIS</t>
  </si>
  <si>
    <t>BDI
DESONERADO</t>
  </si>
  <si>
    <t>BDI
ONERADO</t>
  </si>
  <si>
    <t>C - ISS 5% - cidade polo.</t>
  </si>
  <si>
    <t>5,00% de PV</t>
  </si>
  <si>
    <t>LEI Nº 4021/2003 - Varginha</t>
  </si>
  <si>
    <t>1,23% do CD</t>
  </si>
  <si>
    <t>Acordão 2.622/2013 (médio) 3,00% a 5,50%. Médio de 4,00%. Adotado 5,5% por conta da estrutura necessária ao escritório auxiliar.</t>
  </si>
  <si>
    <t>5,50% do CD</t>
  </si>
  <si>
    <t>Acordão 2.622/2013: 1,50% a 4,49%. Médio de 3,45%. Adotado 4,49% por conta da estrutura necessária ao escritório auxiliar.</t>
  </si>
  <si>
    <t>4,49% do CD</t>
  </si>
  <si>
    <t>ANEXO 16 - COMPOSIÇÃO DE BDI - Região 8</t>
  </si>
  <si>
    <t>ANEXO 17 - COMPOSIÇÃO DE BDI</t>
  </si>
  <si>
    <r>
      <t>H- Despesas Financeiras, conforme acórdão 2369/2011 e taxa Selic Meta de 15%aa, para DU = 22 dias úteis = 30 dias corridos. DF=(1+TAXA SELIC/100)</t>
    </r>
    <r>
      <rPr>
        <b/>
        <vertAlign val="superscript"/>
        <sz val="10"/>
        <rFont val="Arial"/>
        <family val="2"/>
      </rPr>
      <t>DU/252</t>
    </r>
  </si>
  <si>
    <t>E- Administração Central - Acordão 2.622/2013 (médio) 1,50% a 4,49%. Média de 3,45%. Adotado 4,49%, pois a Gerência local participa com maior peso na Administração do contrato e por conta do escritório auxiliar.</t>
  </si>
  <si>
    <t>C- ISS - 0%.</t>
  </si>
  <si>
    <t>C - ISS - (%)</t>
  </si>
  <si>
    <t>C- ISS - Cidade Polo.</t>
  </si>
  <si>
    <t>ANEXO 9 - COMPOSIÇÃO DE BDI - Região 1 - 2026</t>
  </si>
  <si>
    <t>ANEXO 10 - COMPOSIÇÃO DE BDI - Região 2 - 2026</t>
  </si>
  <si>
    <t>ANEXO 11 - COMPOSIÇÃO DE BDI - Região 3 - 2026</t>
  </si>
  <si>
    <t>ANEXO 12 - COMPOSIÇÃO DE BDI - Região 4 - 2026</t>
  </si>
  <si>
    <t>ANEXO 13 - COMPOSIÇÃO DE BDI - Região 5 - 2026</t>
  </si>
  <si>
    <t>ANEXO 14 - COMPOSIÇÃO DE BDI - Região 6 - 2026</t>
  </si>
  <si>
    <t>ANEXO 15 - COMPOSIÇÃO DE BDI - Região 7 - 2026</t>
  </si>
  <si>
    <t>BDI em JANEIRO de 2027 - CPRB 2026 - 2,70%</t>
  </si>
  <si>
    <t>BDI em JANEIRO de 2028 - CPRB 2027 - 1,80%</t>
  </si>
  <si>
    <t>BDI em JANEIRO de 2029 - CPRB 2028 - 0,00%</t>
  </si>
  <si>
    <t>ALÍQUOTAS DA CPRB - Lei 14.973/2024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</si>
</sst>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\-??_);_(@_)"/>
  </numFmts>
  <fonts count="14" x14ac:knownFonts="1">
    <font>
      <sz val="10"/>
      <color rgb="FF000000"/>
      <name val="Arial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  <scheme val="minor"/>
    </font>
    <font>
      <sz val="10"/>
      <color theme="1"/>
      <name val="Arial"/>
      <family val="2"/>
    </font>
    <font>
      <b/>
      <vertAlign val="superscript"/>
      <sz val="10"/>
      <name val="Arial"/>
      <family val="2"/>
    </font>
    <font>
      <sz val="10"/>
      <color rgb="FF000000"/>
      <name val="Arial"/>
      <family val="2"/>
      <scheme val="minor"/>
    </font>
    <font>
      <sz val="8"/>
      <color theme="1"/>
      <name val="Arial"/>
      <family val="2"/>
    </font>
    <font>
      <b/>
      <sz val="12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theme="0"/>
        <bgColor theme="0"/>
      </patternFill>
    </fill>
    <fill>
      <patternFill patternType="solid">
        <fgColor rgb="FF969696"/>
        <bgColor rgb="FF969696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03">
    <xf numFmtId="0" fontId="0" fillId="0" borderId="0" xfId="0" applyFont="1" applyAlignment="1"/>
    <xf numFmtId="0" fontId="1" fillId="2" borderId="4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4" fillId="3" borderId="7" xfId="0" applyFont="1" applyFill="1" applyBorder="1" applyAlignment="1">
      <alignment wrapText="1"/>
    </xf>
    <xf numFmtId="0" fontId="3" fillId="0" borderId="8" xfId="0" applyFont="1" applyBorder="1"/>
    <xf numFmtId="0" fontId="3" fillId="0" borderId="15" xfId="0" applyFont="1" applyBorder="1" applyAlignment="1">
      <alignment horizontal="center"/>
    </xf>
    <xf numFmtId="0" fontId="4" fillId="3" borderId="7" xfId="0" applyFont="1" applyFill="1" applyBorder="1" applyAlignment="1">
      <alignment horizontal="left" wrapText="1"/>
    </xf>
    <xf numFmtId="0" fontId="3" fillId="0" borderId="16" xfId="0" applyFont="1" applyBorder="1"/>
    <xf numFmtId="0" fontId="3" fillId="0" borderId="0" xfId="0" applyFont="1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 applyAlignment="1">
      <alignment horizontal="center"/>
    </xf>
    <xf numFmtId="2" fontId="4" fillId="3" borderId="7" xfId="0" applyNumberFormat="1" applyFont="1" applyFill="1" applyBorder="1" applyAlignment="1">
      <alignment wrapText="1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wrapText="1"/>
    </xf>
    <xf numFmtId="2" fontId="6" fillId="3" borderId="7" xfId="0" applyNumberFormat="1" applyFont="1" applyFill="1" applyBorder="1" applyAlignment="1">
      <alignment wrapText="1"/>
    </xf>
    <xf numFmtId="10" fontId="3" fillId="0" borderId="19" xfId="0" applyNumberFormat="1" applyFont="1" applyBorder="1" applyAlignment="1">
      <alignment horizontal="center"/>
    </xf>
    <xf numFmtId="0" fontId="6" fillId="3" borderId="7" xfId="0" applyFont="1" applyFill="1" applyBorder="1" applyAlignment="1">
      <alignment wrapText="1"/>
    </xf>
    <xf numFmtId="0" fontId="3" fillId="0" borderId="27" xfId="0" applyFont="1" applyBorder="1"/>
    <xf numFmtId="0" fontId="4" fillId="3" borderId="7" xfId="0" applyFont="1" applyFill="1" applyBorder="1"/>
    <xf numFmtId="0" fontId="3" fillId="0" borderId="32" xfId="0" applyFont="1" applyBorder="1"/>
    <xf numFmtId="0" fontId="4" fillId="3" borderId="33" xfId="0" applyFont="1" applyFill="1" applyBorder="1"/>
    <xf numFmtId="0" fontId="3" fillId="0" borderId="34" xfId="0" applyFont="1" applyBorder="1"/>
    <xf numFmtId="0" fontId="6" fillId="3" borderId="7" xfId="0" applyFont="1" applyFill="1" applyBorder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2" fontId="4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4" fillId="0" borderId="0" xfId="0" applyFont="1"/>
    <xf numFmtId="0" fontId="4" fillId="0" borderId="32" xfId="0" applyFont="1" applyBorder="1"/>
    <xf numFmtId="0" fontId="6" fillId="0" borderId="0" xfId="0" applyFont="1"/>
    <xf numFmtId="0" fontId="1" fillId="2" borderId="35" xfId="0" applyFont="1" applyFill="1" applyBorder="1"/>
    <xf numFmtId="0" fontId="3" fillId="2" borderId="36" xfId="0" applyFont="1" applyFill="1" applyBorder="1"/>
    <xf numFmtId="0" fontId="3" fillId="2" borderId="37" xfId="0" applyFont="1" applyFill="1" applyBorder="1"/>
    <xf numFmtId="0" fontId="0" fillId="0" borderId="38" xfId="0" applyFont="1" applyFill="1" applyBorder="1" applyAlignment="1">
      <alignment wrapText="1"/>
    </xf>
    <xf numFmtId="2" fontId="11" fillId="3" borderId="7" xfId="0" applyNumberFormat="1" applyFont="1" applyFill="1" applyBorder="1" applyAlignment="1">
      <alignment wrapText="1"/>
    </xf>
    <xf numFmtId="0" fontId="8" fillId="0" borderId="18" xfId="0" applyFont="1" applyBorder="1"/>
    <xf numFmtId="0" fontId="8" fillId="0" borderId="19" xfId="0" applyFont="1" applyBorder="1" applyAlignment="1">
      <alignment horizontal="center"/>
    </xf>
    <xf numFmtId="0" fontId="0" fillId="0" borderId="43" xfId="0" applyFont="1" applyBorder="1" applyAlignment="1">
      <alignment horizontal="center"/>
    </xf>
    <xf numFmtId="0" fontId="0" fillId="0" borderId="44" xfId="0" applyFont="1" applyBorder="1" applyAlignment="1">
      <alignment horizontal="center"/>
    </xf>
    <xf numFmtId="0" fontId="10" fillId="0" borderId="45" xfId="0" applyFont="1" applyBorder="1" applyAlignment="1">
      <alignment horizontal="center"/>
    </xf>
    <xf numFmtId="10" fontId="0" fillId="0" borderId="49" xfId="0" applyNumberFormat="1" applyFont="1" applyBorder="1" applyAlignment="1">
      <alignment horizontal="center"/>
    </xf>
    <xf numFmtId="10" fontId="0" fillId="6" borderId="47" xfId="0" applyNumberFormat="1" applyFont="1" applyFill="1" applyBorder="1" applyAlignment="1">
      <alignment horizontal="center"/>
    </xf>
    <xf numFmtId="10" fontId="0" fillId="6" borderId="48" xfId="0" applyNumberFormat="1" applyFont="1" applyFill="1" applyBorder="1" applyAlignment="1">
      <alignment horizontal="center"/>
    </xf>
    <xf numFmtId="10" fontId="0" fillId="7" borderId="48" xfId="0" applyNumberFormat="1" applyFont="1" applyFill="1" applyBorder="1" applyAlignment="1">
      <alignment horizontal="center"/>
    </xf>
    <xf numFmtId="10" fontId="0" fillId="5" borderId="48" xfId="0" applyNumberFormat="1" applyFont="1" applyFill="1" applyBorder="1" applyAlignment="1">
      <alignment horizontal="center"/>
    </xf>
    <xf numFmtId="0" fontId="12" fillId="0" borderId="42" xfId="0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wrapText="1"/>
    </xf>
    <xf numFmtId="2" fontId="3" fillId="0" borderId="20" xfId="0" applyNumberFormat="1" applyFont="1" applyBorder="1" applyProtection="1">
      <protection locked="0"/>
    </xf>
    <xf numFmtId="2" fontId="3" fillId="0" borderId="21" xfId="0" applyNumberFormat="1" applyFont="1" applyBorder="1" applyProtection="1">
      <protection locked="0"/>
    </xf>
    <xf numFmtId="2" fontId="5" fillId="0" borderId="20" xfId="0" applyNumberFormat="1" applyFont="1" applyBorder="1" applyAlignment="1" applyProtection="1">
      <protection locked="0"/>
    </xf>
    <xf numFmtId="2" fontId="3" fillId="0" borderId="15" xfId="0" applyNumberFormat="1" applyFont="1" applyBorder="1" applyProtection="1"/>
    <xf numFmtId="2" fontId="5" fillId="0" borderId="20" xfId="0" applyNumberFormat="1" applyFont="1" applyBorder="1" applyProtection="1">
      <protection locked="0"/>
    </xf>
    <xf numFmtId="164" fontId="7" fillId="0" borderId="39" xfId="1" applyNumberFormat="1" applyFill="1" applyBorder="1" applyAlignment="1" applyProtection="1">
      <alignment horizontal="right"/>
      <protection locked="0"/>
    </xf>
    <xf numFmtId="2" fontId="5" fillId="0" borderId="21" xfId="0" applyNumberFormat="1" applyFont="1" applyBorder="1" applyProtection="1">
      <protection locked="0"/>
    </xf>
    <xf numFmtId="10" fontId="1" fillId="5" borderId="14" xfId="0" applyNumberFormat="1" applyFont="1" applyFill="1" applyBorder="1" applyProtection="1"/>
    <xf numFmtId="0" fontId="3" fillId="0" borderId="18" xfId="0" applyFont="1" applyBorder="1" applyProtection="1">
      <protection locked="0"/>
    </xf>
    <xf numFmtId="0" fontId="3" fillId="0" borderId="19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38" xfId="0" applyFont="1" applyFill="1" applyBorder="1" applyAlignment="1" applyProtection="1">
      <alignment wrapText="1"/>
      <protection locked="0"/>
    </xf>
    <xf numFmtId="10" fontId="3" fillId="0" borderId="19" xfId="0" applyNumberFormat="1" applyFont="1" applyBorder="1" applyAlignment="1" applyProtection="1">
      <alignment horizontal="center"/>
      <protection locked="0"/>
    </xf>
    <xf numFmtId="0" fontId="3" fillId="0" borderId="25" xfId="0" applyFont="1" applyBorder="1" applyProtection="1">
      <protection locked="0"/>
    </xf>
    <xf numFmtId="0" fontId="2" fillId="0" borderId="7" xfId="0" applyFont="1" applyBorder="1"/>
    <xf numFmtId="0" fontId="0" fillId="0" borderId="50" xfId="0" applyFont="1" applyBorder="1" applyAlignment="1">
      <alignment horizontal="right"/>
    </xf>
    <xf numFmtId="10" fontId="0" fillId="0" borderId="51" xfId="0" applyNumberFormat="1" applyFont="1" applyBorder="1" applyAlignment="1">
      <alignment horizontal="center"/>
    </xf>
    <xf numFmtId="0" fontId="0" fillId="0" borderId="52" xfId="0" applyFont="1" applyBorder="1" applyAlignment="1">
      <alignment horizontal="right"/>
    </xf>
    <xf numFmtId="10" fontId="0" fillId="0" borderId="53" xfId="0" applyNumberFormat="1" applyFont="1" applyBorder="1" applyAlignment="1">
      <alignment horizontal="center"/>
    </xf>
    <xf numFmtId="0" fontId="0" fillId="0" borderId="54" xfId="0" applyFont="1" applyBorder="1" applyAlignment="1">
      <alignment horizontal="right"/>
    </xf>
    <xf numFmtId="10" fontId="0" fillId="0" borderId="55" xfId="0" applyNumberFormat="1" applyFont="1" applyBorder="1" applyAlignment="1">
      <alignment horizontal="center"/>
    </xf>
    <xf numFmtId="0" fontId="13" fillId="5" borderId="56" xfId="0" applyFont="1" applyFill="1" applyBorder="1" applyAlignment="1">
      <alignment horizontal="center"/>
    </xf>
    <xf numFmtId="0" fontId="13" fillId="5" borderId="57" xfId="0" applyFont="1" applyFill="1" applyBorder="1" applyAlignment="1">
      <alignment horizontal="center"/>
    </xf>
    <xf numFmtId="2" fontId="3" fillId="0" borderId="7" xfId="0" applyNumberFormat="1" applyFont="1" applyBorder="1" applyAlignment="1">
      <alignment horizontal="left" wrapText="1"/>
    </xf>
    <xf numFmtId="0" fontId="3" fillId="0" borderId="7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3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/>
    <xf numFmtId="0" fontId="1" fillId="0" borderId="16" xfId="0" applyFont="1" applyBorder="1" applyAlignment="1">
      <alignment horizontal="center"/>
    </xf>
    <xf numFmtId="0" fontId="2" fillId="0" borderId="17" xfId="0" applyFont="1" applyBorder="1"/>
    <xf numFmtId="0" fontId="3" fillId="0" borderId="12" xfId="0" applyFont="1" applyBorder="1" applyAlignment="1">
      <alignment horizontal="center" wrapText="1"/>
    </xf>
    <xf numFmtId="0" fontId="3" fillId="0" borderId="22" xfId="0" applyFont="1" applyBorder="1" applyAlignment="1">
      <alignment horizontal="center"/>
    </xf>
    <xf numFmtId="0" fontId="2" fillId="0" borderId="23" xfId="0" applyFont="1" applyBorder="1"/>
    <xf numFmtId="0" fontId="2" fillId="0" borderId="24" xfId="0" applyFont="1" applyBorder="1"/>
    <xf numFmtId="0" fontId="1" fillId="0" borderId="25" xfId="0" applyFont="1" applyBorder="1" applyAlignment="1">
      <alignment horizontal="center"/>
    </xf>
    <xf numFmtId="0" fontId="2" fillId="0" borderId="26" xfId="0" applyFont="1" applyBorder="1"/>
    <xf numFmtId="0" fontId="3" fillId="0" borderId="16" xfId="0" applyFont="1" applyBorder="1" applyAlignment="1">
      <alignment horizontal="center"/>
    </xf>
    <xf numFmtId="0" fontId="2" fillId="0" borderId="7" xfId="0" applyFont="1" applyBorder="1"/>
    <xf numFmtId="0" fontId="1" fillId="0" borderId="40" xfId="0" applyFont="1" applyBorder="1" applyAlignment="1">
      <alignment horizontal="center"/>
    </xf>
    <xf numFmtId="0" fontId="2" fillId="0" borderId="41" xfId="0" applyFont="1" applyBorder="1"/>
    <xf numFmtId="0" fontId="3" fillId="0" borderId="28" xfId="0" applyFont="1" applyBorder="1" applyAlignment="1">
      <alignment horizontal="center" wrapText="1"/>
    </xf>
    <xf numFmtId="0" fontId="2" fillId="0" borderId="29" xfId="0" applyFont="1" applyBorder="1"/>
    <xf numFmtId="2" fontId="3" fillId="4" borderId="28" xfId="0" applyNumberFormat="1" applyFont="1" applyFill="1" applyBorder="1" applyAlignment="1">
      <alignment horizontal="left" wrapText="1"/>
    </xf>
    <xf numFmtId="0" fontId="1" fillId="4" borderId="22" xfId="0" applyFont="1" applyFill="1" applyBorder="1" applyAlignment="1">
      <alignment horizontal="center" wrapText="1"/>
    </xf>
    <xf numFmtId="2" fontId="3" fillId="0" borderId="28" xfId="0" applyNumberFormat="1" applyFont="1" applyBorder="1" applyAlignment="1">
      <alignment horizontal="left" wrapText="1"/>
    </xf>
    <xf numFmtId="2" fontId="3" fillId="0" borderId="30" xfId="0" applyNumberFormat="1" applyFont="1" applyBorder="1" applyAlignment="1">
      <alignment horizontal="left" wrapText="1"/>
    </xf>
    <xf numFmtId="0" fontId="2" fillId="0" borderId="31" xfId="0" applyFont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30</xdr:row>
      <xdr:rowOff>0</xdr:rowOff>
    </xdr:from>
    <xdr:ext cx="1905000" cy="523875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29</xdr:row>
      <xdr:rowOff>0</xdr:rowOff>
    </xdr:from>
    <xdr:ext cx="1905000" cy="523875"/>
    <xdr:pic>
      <xdr:nvPicPr>
        <xdr:cNvPr id="5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52260" y="6339840"/>
          <a:ext cx="1905000" cy="5238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116205</xdr:colOff>
      <xdr:row>0</xdr:row>
      <xdr:rowOff>43814</xdr:rowOff>
    </xdr:from>
    <xdr:ext cx="676275" cy="603885"/>
    <xdr:pic>
      <xdr:nvPicPr>
        <xdr:cNvPr id="6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205" y="43814"/>
          <a:ext cx="676275" cy="60388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29</xdr:row>
      <xdr:rowOff>0</xdr:rowOff>
    </xdr:from>
    <xdr:ext cx="1981200" cy="769620"/>
    <xdr:pic>
      <xdr:nvPicPr>
        <xdr:cNvPr id="7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52260" y="6339840"/>
          <a:ext cx="1981200" cy="76962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30</xdr:row>
      <xdr:rowOff>0</xdr:rowOff>
    </xdr:from>
    <xdr:ext cx="1905000" cy="523875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29</xdr:row>
      <xdr:rowOff>0</xdr:rowOff>
    </xdr:from>
    <xdr:ext cx="1905000" cy="523875"/>
    <xdr:pic>
      <xdr:nvPicPr>
        <xdr:cNvPr id="5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52260" y="6339840"/>
          <a:ext cx="1905000" cy="5238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55245</xdr:colOff>
      <xdr:row>0</xdr:row>
      <xdr:rowOff>59054</xdr:rowOff>
    </xdr:from>
    <xdr:ext cx="676275" cy="542925"/>
    <xdr:pic>
      <xdr:nvPicPr>
        <xdr:cNvPr id="6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" y="59054"/>
          <a:ext cx="676275" cy="5429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29</xdr:row>
      <xdr:rowOff>0</xdr:rowOff>
    </xdr:from>
    <xdr:ext cx="1981200" cy="769620"/>
    <xdr:pic>
      <xdr:nvPicPr>
        <xdr:cNvPr id="7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52260" y="6339840"/>
          <a:ext cx="1981200" cy="76962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30</xdr:row>
      <xdr:rowOff>0</xdr:rowOff>
    </xdr:from>
    <xdr:ext cx="1905000" cy="523875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29</xdr:row>
      <xdr:rowOff>0</xdr:rowOff>
    </xdr:from>
    <xdr:ext cx="1905000" cy="523875"/>
    <xdr:pic>
      <xdr:nvPicPr>
        <xdr:cNvPr id="5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52260" y="6339840"/>
          <a:ext cx="1905000" cy="5238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0</xdr:row>
      <xdr:rowOff>59054</xdr:rowOff>
    </xdr:from>
    <xdr:ext cx="676275" cy="581025"/>
    <xdr:pic>
      <xdr:nvPicPr>
        <xdr:cNvPr id="6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725" y="59054"/>
          <a:ext cx="676275" cy="5810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29</xdr:row>
      <xdr:rowOff>0</xdr:rowOff>
    </xdr:from>
    <xdr:ext cx="1981200" cy="769620"/>
    <xdr:pic>
      <xdr:nvPicPr>
        <xdr:cNvPr id="7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52260" y="6339840"/>
          <a:ext cx="1981200" cy="76962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30</xdr:row>
      <xdr:rowOff>0</xdr:rowOff>
    </xdr:from>
    <xdr:ext cx="1905000" cy="523875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29</xdr:row>
      <xdr:rowOff>0</xdr:rowOff>
    </xdr:from>
    <xdr:ext cx="1905000" cy="523875"/>
    <xdr:pic>
      <xdr:nvPicPr>
        <xdr:cNvPr id="5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52260" y="6339840"/>
          <a:ext cx="1905000" cy="5238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55245</xdr:colOff>
      <xdr:row>0</xdr:row>
      <xdr:rowOff>43814</xdr:rowOff>
    </xdr:from>
    <xdr:ext cx="676275" cy="558165"/>
    <xdr:pic>
      <xdr:nvPicPr>
        <xdr:cNvPr id="6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" y="43814"/>
          <a:ext cx="676275" cy="55816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29</xdr:row>
      <xdr:rowOff>0</xdr:rowOff>
    </xdr:from>
    <xdr:ext cx="1981200" cy="769620"/>
    <xdr:pic>
      <xdr:nvPicPr>
        <xdr:cNvPr id="7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52260" y="6339840"/>
          <a:ext cx="1981200" cy="76962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30</xdr:row>
      <xdr:rowOff>0</xdr:rowOff>
    </xdr:from>
    <xdr:ext cx="1905000" cy="523875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29</xdr:row>
      <xdr:rowOff>0</xdr:rowOff>
    </xdr:from>
    <xdr:ext cx="1905000" cy="523875"/>
    <xdr:pic>
      <xdr:nvPicPr>
        <xdr:cNvPr id="5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52260" y="6339840"/>
          <a:ext cx="1905000" cy="5238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78105</xdr:colOff>
      <xdr:row>0</xdr:row>
      <xdr:rowOff>59054</xdr:rowOff>
    </xdr:from>
    <xdr:ext cx="676275" cy="542925"/>
    <xdr:pic>
      <xdr:nvPicPr>
        <xdr:cNvPr id="6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105" y="59054"/>
          <a:ext cx="676275" cy="5429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29</xdr:row>
      <xdr:rowOff>0</xdr:rowOff>
    </xdr:from>
    <xdr:ext cx="1981200" cy="769620"/>
    <xdr:pic>
      <xdr:nvPicPr>
        <xdr:cNvPr id="7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52260" y="6339840"/>
          <a:ext cx="1981200" cy="76962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29</xdr:row>
      <xdr:rowOff>0</xdr:rowOff>
    </xdr:from>
    <xdr:ext cx="1905000" cy="523875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100965</xdr:colOff>
      <xdr:row>0</xdr:row>
      <xdr:rowOff>51434</xdr:rowOff>
    </xdr:from>
    <xdr:ext cx="676275" cy="558165"/>
    <xdr:pic>
      <xdr:nvPicPr>
        <xdr:cNvPr id="4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0965" y="51434"/>
          <a:ext cx="676275" cy="55816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29</xdr:row>
      <xdr:rowOff>0</xdr:rowOff>
    </xdr:from>
    <xdr:ext cx="1981200" cy="769620"/>
    <xdr:pic>
      <xdr:nvPicPr>
        <xdr:cNvPr id="5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52260" y="6507480"/>
          <a:ext cx="1981200" cy="769620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29</xdr:row>
      <xdr:rowOff>0</xdr:rowOff>
    </xdr:from>
    <xdr:ext cx="1905000" cy="523875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0</xdr:row>
      <xdr:rowOff>36194</xdr:rowOff>
    </xdr:from>
    <xdr:ext cx="676275" cy="573405"/>
    <xdr:pic>
      <xdr:nvPicPr>
        <xdr:cNvPr id="4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725" y="36194"/>
          <a:ext cx="676275" cy="57340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29</xdr:row>
      <xdr:rowOff>0</xdr:rowOff>
    </xdr:from>
    <xdr:ext cx="1981200" cy="685800"/>
    <xdr:pic>
      <xdr:nvPicPr>
        <xdr:cNvPr id="5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52260" y="6507480"/>
          <a:ext cx="1981200" cy="685800"/>
        </a:xfrm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19050</xdr:colOff>
      <xdr:row>29</xdr:row>
      <xdr:rowOff>28575</xdr:rowOff>
    </xdr:from>
    <xdr:ext cx="1905000" cy="523875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0</xdr:row>
      <xdr:rowOff>59054</xdr:rowOff>
    </xdr:from>
    <xdr:ext cx="676275" cy="565785"/>
    <xdr:pic>
      <xdr:nvPicPr>
        <xdr:cNvPr id="4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725" y="59054"/>
          <a:ext cx="676275" cy="56578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29</xdr:row>
      <xdr:rowOff>0</xdr:rowOff>
    </xdr:from>
    <xdr:ext cx="1973580" cy="830580"/>
    <xdr:pic>
      <xdr:nvPicPr>
        <xdr:cNvPr id="5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52260" y="6507480"/>
          <a:ext cx="1973580" cy="830580"/>
        </a:xfrm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38100</xdr:rowOff>
    </xdr:from>
    <xdr:ext cx="666750" cy="594360"/>
    <xdr:pic>
      <xdr:nvPicPr>
        <xdr:cNvPr id="2" name="image3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8100"/>
          <a:ext cx="666750" cy="59436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27</xdr:row>
      <xdr:rowOff>0</xdr:rowOff>
    </xdr:from>
    <xdr:ext cx="1905000" cy="523875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9"/>
  <sheetViews>
    <sheetView showGridLines="0" tabSelected="1" topLeftCell="A27" workbookViewId="0">
      <selection activeCell="A49" sqref="A49"/>
    </sheetView>
  </sheetViews>
  <sheetFormatPr defaultColWidth="12.7109375" defaultRowHeight="15" customHeight="1" x14ac:dyDescent="0.2"/>
  <cols>
    <col min="1" max="1" width="73" bestFit="1" customWidth="1"/>
    <col min="2" max="2" width="12.28515625" bestFit="1" customWidth="1"/>
    <col min="3" max="3" width="11.7109375" bestFit="1" customWidth="1"/>
    <col min="4" max="4" width="30.7109375" customWidth="1"/>
    <col min="5" max="5" width="0.28515625" customWidth="1"/>
    <col min="6" max="11" width="8" customWidth="1"/>
  </cols>
  <sheetData>
    <row r="1" spans="1:5" ht="52.15" customHeight="1" x14ac:dyDescent="0.2">
      <c r="A1" s="74" t="s">
        <v>0</v>
      </c>
      <c r="B1" s="75"/>
      <c r="C1" s="75"/>
      <c r="D1" s="75"/>
      <c r="E1" s="76"/>
    </row>
    <row r="2" spans="1:5" ht="13.5" customHeight="1" thickBot="1" x14ac:dyDescent="0.25">
      <c r="A2" s="77" t="s">
        <v>90</v>
      </c>
      <c r="B2" s="75"/>
      <c r="C2" s="75"/>
      <c r="D2" s="75"/>
      <c r="E2" s="76"/>
    </row>
    <row r="3" spans="1:5" ht="13.5" customHeight="1" thickBot="1" x14ac:dyDescent="0.25">
      <c r="A3" s="1" t="s">
        <v>1</v>
      </c>
      <c r="B3" s="2"/>
      <c r="C3" s="3"/>
      <c r="D3" s="4"/>
      <c r="E3" s="5"/>
    </row>
    <row r="4" spans="1:5" ht="13.5" customHeight="1" thickBot="1" x14ac:dyDescent="0.25">
      <c r="A4" s="78" t="s">
        <v>2</v>
      </c>
      <c r="B4" s="79"/>
      <c r="C4" s="80"/>
      <c r="D4" s="4"/>
      <c r="E4" s="5"/>
    </row>
    <row r="5" spans="1:5" ht="13.5" customHeight="1" thickBot="1" x14ac:dyDescent="0.25">
      <c r="A5" s="81" t="s">
        <v>3</v>
      </c>
      <c r="B5" s="82"/>
      <c r="C5" s="83"/>
      <c r="D5" s="4"/>
      <c r="E5" s="5"/>
    </row>
    <row r="6" spans="1:5" ht="13.5" customHeight="1" thickBot="1" x14ac:dyDescent="0.25">
      <c r="A6" s="81" t="s">
        <v>4</v>
      </c>
      <c r="B6" s="82"/>
      <c r="C6" s="83"/>
      <c r="D6" s="4"/>
      <c r="E6" s="5"/>
    </row>
    <row r="7" spans="1:5" ht="13.5" customHeight="1" thickBot="1" x14ac:dyDescent="0.25">
      <c r="A7" s="81" t="s">
        <v>5</v>
      </c>
      <c r="B7" s="83"/>
      <c r="C7" s="6" t="s">
        <v>6</v>
      </c>
      <c r="D7" s="7" t="s">
        <v>7</v>
      </c>
      <c r="E7" s="5"/>
    </row>
    <row r="8" spans="1:5" ht="12.75" customHeight="1" x14ac:dyDescent="0.2">
      <c r="A8" s="8" t="s">
        <v>8</v>
      </c>
      <c r="B8" s="9"/>
      <c r="C8" s="10"/>
      <c r="D8" s="4"/>
      <c r="E8" s="5"/>
    </row>
    <row r="9" spans="1:5" ht="12.75" customHeight="1" x14ac:dyDescent="0.2">
      <c r="A9" s="11" t="s">
        <v>9</v>
      </c>
      <c r="B9" s="12" t="s">
        <v>10</v>
      </c>
      <c r="C9" s="49">
        <v>0.65</v>
      </c>
      <c r="D9" s="13" t="s">
        <v>11</v>
      </c>
      <c r="E9" s="5"/>
    </row>
    <row r="10" spans="1:5" ht="12.75" customHeight="1" x14ac:dyDescent="0.2">
      <c r="A10" s="11" t="s">
        <v>12</v>
      </c>
      <c r="B10" s="12" t="s">
        <v>13</v>
      </c>
      <c r="C10" s="50">
        <v>3</v>
      </c>
      <c r="D10" s="13" t="s">
        <v>14</v>
      </c>
      <c r="E10" s="5"/>
    </row>
    <row r="11" spans="1:5" ht="22.5" x14ac:dyDescent="0.2">
      <c r="A11" s="37" t="s">
        <v>75</v>
      </c>
      <c r="B11" s="38" t="s">
        <v>76</v>
      </c>
      <c r="C11" s="51">
        <v>5</v>
      </c>
      <c r="D11" s="36" t="s">
        <v>66</v>
      </c>
      <c r="E11" s="5"/>
    </row>
    <row r="12" spans="1:5" ht="13.5" customHeight="1" thickBot="1" x14ac:dyDescent="0.25">
      <c r="A12" s="11" t="s">
        <v>15</v>
      </c>
      <c r="B12" s="12" t="s">
        <v>64</v>
      </c>
      <c r="C12" s="50">
        <v>3.6</v>
      </c>
      <c r="D12" s="13" t="s">
        <v>16</v>
      </c>
      <c r="E12" s="5"/>
    </row>
    <row r="13" spans="1:5" ht="13.5" customHeight="1" thickBot="1" x14ac:dyDescent="0.25">
      <c r="A13" s="84" t="s">
        <v>17</v>
      </c>
      <c r="B13" s="85"/>
      <c r="C13" s="52">
        <f>SUM(C9:C12)</f>
        <v>12.25</v>
      </c>
      <c r="D13" s="13"/>
      <c r="E13" s="5"/>
    </row>
    <row r="14" spans="1:5" ht="13.5" customHeight="1" thickBot="1" x14ac:dyDescent="0.25">
      <c r="A14" s="78" t="s">
        <v>8</v>
      </c>
      <c r="B14" s="79"/>
      <c r="C14" s="80"/>
      <c r="D14" s="13"/>
      <c r="E14" s="5"/>
    </row>
    <row r="15" spans="1:5" ht="13.5" customHeight="1" thickBot="1" x14ac:dyDescent="0.25">
      <c r="A15" s="86" t="s">
        <v>18</v>
      </c>
      <c r="B15" s="83"/>
      <c r="C15" s="14" t="s">
        <v>19</v>
      </c>
      <c r="D15" s="13"/>
      <c r="E15" s="5"/>
    </row>
    <row r="16" spans="1:5" ht="12.75" customHeight="1" x14ac:dyDescent="0.2">
      <c r="A16" s="87"/>
      <c r="B16" s="88"/>
      <c r="C16" s="89"/>
      <c r="D16" s="13"/>
      <c r="E16" s="5"/>
    </row>
    <row r="17" spans="1:5" ht="45" x14ac:dyDescent="0.2">
      <c r="A17" s="15" t="s">
        <v>20</v>
      </c>
      <c r="B17" s="12" t="s">
        <v>80</v>
      </c>
      <c r="C17" s="53">
        <v>5.5</v>
      </c>
      <c r="D17" s="13" t="s">
        <v>79</v>
      </c>
      <c r="E17" s="5"/>
    </row>
    <row r="18" spans="1:5" ht="22.5" x14ac:dyDescent="0.2">
      <c r="A18" s="35" t="s">
        <v>49</v>
      </c>
      <c r="B18" s="12" t="s">
        <v>21</v>
      </c>
      <c r="C18" s="50">
        <v>1.27</v>
      </c>
      <c r="D18" s="16" t="s">
        <v>48</v>
      </c>
      <c r="E18" s="5"/>
    </row>
    <row r="19" spans="1:5" ht="26.25" customHeight="1" thickBot="1" x14ac:dyDescent="0.25">
      <c r="A19" s="35" t="s">
        <v>51</v>
      </c>
      <c r="B19" s="12" t="s">
        <v>52</v>
      </c>
      <c r="C19" s="50">
        <v>0.8</v>
      </c>
      <c r="D19" s="16" t="s">
        <v>50</v>
      </c>
      <c r="E19" s="5"/>
    </row>
    <row r="20" spans="1:5" ht="13.5" customHeight="1" thickBot="1" x14ac:dyDescent="0.25">
      <c r="A20" s="90" t="s">
        <v>17</v>
      </c>
      <c r="B20" s="91"/>
      <c r="C20" s="52">
        <f>SUM(C17:C19)</f>
        <v>7.5699999999999994</v>
      </c>
      <c r="D20" s="13"/>
      <c r="E20" s="5"/>
    </row>
    <row r="21" spans="1:5" ht="13.5" customHeight="1" thickBot="1" x14ac:dyDescent="0.25">
      <c r="A21" s="78" t="s">
        <v>8</v>
      </c>
      <c r="B21" s="79"/>
      <c r="C21" s="80"/>
      <c r="D21" s="13"/>
      <c r="E21" s="5"/>
    </row>
    <row r="22" spans="1:5" ht="39" thickBot="1" x14ac:dyDescent="0.25">
      <c r="A22" s="15" t="s">
        <v>60</v>
      </c>
      <c r="B22" s="17" t="s">
        <v>78</v>
      </c>
      <c r="C22" s="54">
        <f>ROUND((((1+0.15)^(22/252))-1)*100,2)</f>
        <v>1.23</v>
      </c>
      <c r="D22" s="16" t="s">
        <v>61</v>
      </c>
      <c r="E22" s="5"/>
    </row>
    <row r="23" spans="1:5" ht="13.5" customHeight="1" thickBot="1" x14ac:dyDescent="0.25">
      <c r="A23" s="90" t="s">
        <v>17</v>
      </c>
      <c r="B23" s="91"/>
      <c r="C23" s="52">
        <f>SUM(C22)</f>
        <v>1.23</v>
      </c>
      <c r="D23" s="13"/>
      <c r="E23" s="5"/>
    </row>
    <row r="24" spans="1:5" ht="13.5" customHeight="1" thickBot="1" x14ac:dyDescent="0.25">
      <c r="A24" s="78" t="s">
        <v>8</v>
      </c>
      <c r="B24" s="79"/>
      <c r="C24" s="80"/>
      <c r="D24" s="13"/>
      <c r="E24" s="5"/>
    </row>
    <row r="25" spans="1:5" ht="26.25" customHeight="1" thickBot="1" x14ac:dyDescent="0.25">
      <c r="A25" s="15" t="s">
        <v>58</v>
      </c>
      <c r="B25" s="12" t="s">
        <v>59</v>
      </c>
      <c r="C25" s="55">
        <v>7.4</v>
      </c>
      <c r="D25" s="16" t="s">
        <v>57</v>
      </c>
      <c r="E25" s="5"/>
    </row>
    <row r="26" spans="1:5" ht="13.5" customHeight="1" thickBot="1" x14ac:dyDescent="0.25">
      <c r="A26" s="90" t="s">
        <v>17</v>
      </c>
      <c r="B26" s="91"/>
      <c r="C26" s="52">
        <f>SUM(C25)</f>
        <v>7.4</v>
      </c>
      <c r="D26" s="4"/>
      <c r="E26" s="5"/>
    </row>
    <row r="27" spans="1:5" ht="13.5" customHeight="1" thickBot="1" x14ac:dyDescent="0.25">
      <c r="A27" s="92" t="s">
        <v>8</v>
      </c>
      <c r="B27" s="93"/>
      <c r="C27" s="80"/>
      <c r="D27" s="4"/>
      <c r="E27" s="5"/>
    </row>
    <row r="28" spans="1:5" ht="13.5" customHeight="1" thickBot="1" x14ac:dyDescent="0.25">
      <c r="A28" s="94" t="s">
        <v>23</v>
      </c>
      <c r="B28" s="95"/>
      <c r="C28" s="56">
        <f>((1+C20/100)*(1+C23/100)*(1+C26/100))/(1-(C13/100))-1</f>
        <v>0.33277722181196578</v>
      </c>
      <c r="D28" s="18" t="s">
        <v>24</v>
      </c>
      <c r="E28" s="5"/>
    </row>
    <row r="29" spans="1:5" ht="13.5" customHeight="1" thickBot="1" x14ac:dyDescent="0.25">
      <c r="A29" s="19"/>
      <c r="B29" s="9"/>
      <c r="C29" s="9"/>
      <c r="D29" s="20"/>
      <c r="E29" s="5"/>
    </row>
    <row r="30" spans="1:5" ht="12.75" customHeight="1" x14ac:dyDescent="0.2">
      <c r="A30" s="99" t="s">
        <v>25</v>
      </c>
      <c r="B30" s="89"/>
      <c r="C30" s="9"/>
      <c r="E30" s="5"/>
    </row>
    <row r="31" spans="1:5" ht="12.75" customHeight="1" x14ac:dyDescent="0.2">
      <c r="A31" s="96"/>
      <c r="B31" s="97"/>
      <c r="C31" s="9"/>
      <c r="D31" s="20"/>
      <c r="E31" s="5"/>
    </row>
    <row r="32" spans="1:5" ht="12.75" customHeight="1" x14ac:dyDescent="0.2">
      <c r="A32" s="98" t="s">
        <v>26</v>
      </c>
      <c r="B32" s="97"/>
      <c r="C32" s="9"/>
      <c r="D32" s="20"/>
      <c r="E32" s="5"/>
    </row>
    <row r="33" spans="1:5" ht="12.75" customHeight="1" x14ac:dyDescent="0.2">
      <c r="A33" s="100" t="s">
        <v>27</v>
      </c>
      <c r="B33" s="97"/>
      <c r="C33" s="9"/>
      <c r="D33" s="20"/>
      <c r="E33" s="5"/>
    </row>
    <row r="34" spans="1:5" ht="12.75" customHeight="1" x14ac:dyDescent="0.2">
      <c r="A34" s="98" t="s">
        <v>89</v>
      </c>
      <c r="B34" s="97"/>
      <c r="C34" s="9"/>
      <c r="D34" s="20"/>
      <c r="E34" s="5"/>
    </row>
    <row r="35" spans="1:5" ht="12.75" customHeight="1" x14ac:dyDescent="0.2">
      <c r="A35" s="100" t="s">
        <v>28</v>
      </c>
      <c r="B35" s="97"/>
      <c r="C35" s="9"/>
      <c r="D35" s="20"/>
      <c r="E35" s="5"/>
    </row>
    <row r="36" spans="1:5" ht="41.45" customHeight="1" x14ac:dyDescent="0.2">
      <c r="A36" s="98" t="s">
        <v>54</v>
      </c>
      <c r="B36" s="97"/>
      <c r="C36" s="9"/>
      <c r="D36" s="20"/>
      <c r="E36" s="5"/>
    </row>
    <row r="37" spans="1:5" ht="12.75" customHeight="1" x14ac:dyDescent="0.2">
      <c r="A37" s="100" t="s">
        <v>29</v>
      </c>
      <c r="B37" s="97"/>
      <c r="C37" s="9"/>
      <c r="D37" s="20"/>
      <c r="E37" s="5"/>
    </row>
    <row r="38" spans="1:5" ht="18" customHeight="1" x14ac:dyDescent="0.2">
      <c r="A38" s="98" t="s">
        <v>55</v>
      </c>
      <c r="B38" s="97"/>
      <c r="C38" s="9"/>
      <c r="D38" s="20"/>
      <c r="E38" s="5"/>
    </row>
    <row r="39" spans="1:5" ht="28.9" customHeight="1" x14ac:dyDescent="0.2">
      <c r="A39" s="100" t="s">
        <v>85</v>
      </c>
      <c r="B39" s="97"/>
      <c r="C39" s="9"/>
      <c r="D39" s="20"/>
      <c r="E39" s="5"/>
    </row>
    <row r="40" spans="1:5" ht="18.600000000000001" customHeight="1" x14ac:dyDescent="0.2">
      <c r="A40" s="98" t="s">
        <v>56</v>
      </c>
      <c r="B40" s="97"/>
      <c r="C40" s="9"/>
      <c r="D40" s="20"/>
      <c r="E40" s="5"/>
    </row>
    <row r="41" spans="1:5" ht="12.75" x14ac:dyDescent="0.2">
      <c r="A41" s="100"/>
      <c r="B41" s="97"/>
      <c r="C41" s="9"/>
      <c r="D41" s="20"/>
      <c r="E41" s="5"/>
    </row>
    <row r="42" spans="1:5" ht="19.149999999999999" customHeight="1" thickBot="1" x14ac:dyDescent="0.25">
      <c r="A42" s="101" t="s">
        <v>24</v>
      </c>
      <c r="B42" s="102"/>
      <c r="C42" s="21"/>
      <c r="D42" s="22"/>
      <c r="E42" s="23"/>
    </row>
    <row r="43" spans="1:5" ht="12.75" customHeight="1" x14ac:dyDescent="0.2">
      <c r="D43" s="24"/>
    </row>
    <row r="44" spans="1:5" ht="12.75" customHeight="1" x14ac:dyDescent="0.2">
      <c r="D44" s="24"/>
    </row>
    <row r="45" spans="1:5" ht="12.75" customHeight="1" thickBot="1" x14ac:dyDescent="0.25">
      <c r="D45" s="24"/>
    </row>
    <row r="46" spans="1:5" ht="12.75" customHeight="1" thickBot="1" x14ac:dyDescent="0.25">
      <c r="A46" s="70" t="s">
        <v>100</v>
      </c>
      <c r="B46" s="71" t="s">
        <v>23</v>
      </c>
      <c r="D46" s="24"/>
    </row>
    <row r="47" spans="1:5" ht="12.75" customHeight="1" x14ac:dyDescent="0.2">
      <c r="A47" s="68" t="s">
        <v>97</v>
      </c>
      <c r="B47" s="69">
        <v>0.31919999999999998</v>
      </c>
      <c r="D47" s="24"/>
    </row>
    <row r="48" spans="1:5" ht="12.75" customHeight="1" x14ac:dyDescent="0.2">
      <c r="A48" s="64" t="s">
        <v>98</v>
      </c>
      <c r="B48" s="65">
        <v>0.30599999999999999</v>
      </c>
      <c r="D48" s="24"/>
    </row>
    <row r="49" spans="1:4" ht="12.75" customHeight="1" thickBot="1" x14ac:dyDescent="0.25">
      <c r="A49" s="66" t="s">
        <v>99</v>
      </c>
      <c r="B49" s="67">
        <v>0.28029999999999999</v>
      </c>
      <c r="D49" s="24"/>
    </row>
    <row r="50" spans="1:4" ht="12.75" customHeight="1" x14ac:dyDescent="0.2">
      <c r="D50" s="24"/>
    </row>
    <row r="51" spans="1:4" ht="12.75" customHeight="1" x14ac:dyDescent="0.2">
      <c r="D51" s="24"/>
    </row>
    <row r="52" spans="1:4" ht="12.75" customHeight="1" x14ac:dyDescent="0.2">
      <c r="D52" s="24"/>
    </row>
    <row r="53" spans="1:4" ht="12.75" customHeight="1" x14ac:dyDescent="0.2">
      <c r="D53" s="24"/>
    </row>
    <row r="54" spans="1:4" ht="12.75" customHeight="1" x14ac:dyDescent="0.2">
      <c r="D54" s="24"/>
    </row>
    <row r="55" spans="1:4" ht="12.75" customHeight="1" x14ac:dyDescent="0.2">
      <c r="D55" s="24"/>
    </row>
    <row r="56" spans="1:4" ht="12.75" customHeight="1" x14ac:dyDescent="0.2">
      <c r="D56" s="24"/>
    </row>
    <row r="57" spans="1:4" ht="12.75" customHeight="1" x14ac:dyDescent="0.2">
      <c r="D57" s="24"/>
    </row>
    <row r="58" spans="1:4" ht="12.75" customHeight="1" x14ac:dyDescent="0.2">
      <c r="D58" s="24"/>
    </row>
    <row r="59" spans="1:4" ht="12.75" customHeight="1" x14ac:dyDescent="0.2">
      <c r="D59" s="24"/>
    </row>
    <row r="60" spans="1:4" ht="12.75" customHeight="1" x14ac:dyDescent="0.2">
      <c r="D60" s="24"/>
    </row>
    <row r="61" spans="1:4" ht="12.75" customHeight="1" x14ac:dyDescent="0.2">
      <c r="D61" s="24"/>
    </row>
    <row r="62" spans="1:4" ht="12.75" customHeight="1" x14ac:dyDescent="0.2">
      <c r="D62" s="24"/>
    </row>
    <row r="63" spans="1:4" ht="12.75" customHeight="1" x14ac:dyDescent="0.2">
      <c r="D63" s="24"/>
    </row>
    <row r="64" spans="1:4" ht="12.75" customHeight="1" x14ac:dyDescent="0.2">
      <c r="D64" s="24"/>
    </row>
    <row r="65" spans="4:4" ht="12.75" customHeight="1" x14ac:dyDescent="0.2">
      <c r="D65" s="24"/>
    </row>
    <row r="66" spans="4:4" ht="12.75" customHeight="1" x14ac:dyDescent="0.2">
      <c r="D66" s="24"/>
    </row>
    <row r="67" spans="4:4" ht="12.75" customHeight="1" x14ac:dyDescent="0.2">
      <c r="D67" s="24"/>
    </row>
    <row r="68" spans="4:4" ht="12.75" customHeight="1" x14ac:dyDescent="0.2">
      <c r="D68" s="24"/>
    </row>
    <row r="69" spans="4:4" ht="12.75" customHeight="1" x14ac:dyDescent="0.2">
      <c r="D69" s="24"/>
    </row>
    <row r="70" spans="4:4" ht="12.75" customHeight="1" x14ac:dyDescent="0.2">
      <c r="D70" s="24"/>
    </row>
    <row r="71" spans="4:4" ht="12.75" customHeight="1" x14ac:dyDescent="0.2">
      <c r="D71" s="24"/>
    </row>
    <row r="72" spans="4:4" ht="12.75" customHeight="1" x14ac:dyDescent="0.2">
      <c r="D72" s="24"/>
    </row>
    <row r="73" spans="4:4" ht="12.75" customHeight="1" x14ac:dyDescent="0.2">
      <c r="D73" s="24"/>
    </row>
    <row r="74" spans="4:4" ht="12.75" customHeight="1" x14ac:dyDescent="0.2">
      <c r="D74" s="24"/>
    </row>
    <row r="75" spans="4:4" ht="12.75" customHeight="1" x14ac:dyDescent="0.2">
      <c r="D75" s="24"/>
    </row>
    <row r="76" spans="4:4" ht="12.75" customHeight="1" x14ac:dyDescent="0.2">
      <c r="D76" s="24"/>
    </row>
    <row r="77" spans="4:4" ht="12.75" customHeight="1" x14ac:dyDescent="0.2">
      <c r="D77" s="24"/>
    </row>
    <row r="78" spans="4:4" ht="12.75" customHeight="1" x14ac:dyDescent="0.2">
      <c r="D78" s="24"/>
    </row>
    <row r="79" spans="4:4" ht="12.75" customHeight="1" x14ac:dyDescent="0.2">
      <c r="D79" s="24"/>
    </row>
    <row r="80" spans="4:4" ht="12.75" customHeight="1" x14ac:dyDescent="0.2">
      <c r="D80" s="24"/>
    </row>
    <row r="81" spans="4:4" ht="12.75" customHeight="1" x14ac:dyDescent="0.2">
      <c r="D81" s="24"/>
    </row>
    <row r="82" spans="4:4" ht="12.75" customHeight="1" x14ac:dyDescent="0.2">
      <c r="D82" s="24"/>
    </row>
    <row r="83" spans="4:4" ht="12.75" customHeight="1" x14ac:dyDescent="0.2">
      <c r="D83" s="24"/>
    </row>
    <row r="84" spans="4:4" ht="12.75" customHeight="1" x14ac:dyDescent="0.2">
      <c r="D84" s="24"/>
    </row>
    <row r="85" spans="4:4" ht="12.75" customHeight="1" x14ac:dyDescent="0.2">
      <c r="D85" s="24"/>
    </row>
    <row r="86" spans="4:4" ht="12.75" customHeight="1" x14ac:dyDescent="0.2">
      <c r="D86" s="24"/>
    </row>
    <row r="87" spans="4:4" ht="12.75" customHeight="1" x14ac:dyDescent="0.2">
      <c r="D87" s="24"/>
    </row>
    <row r="88" spans="4:4" ht="12.75" customHeight="1" x14ac:dyDescent="0.2">
      <c r="D88" s="24"/>
    </row>
    <row r="89" spans="4:4" ht="12.75" customHeight="1" x14ac:dyDescent="0.2">
      <c r="D89" s="24"/>
    </row>
    <row r="90" spans="4:4" ht="12.75" customHeight="1" x14ac:dyDescent="0.2">
      <c r="D90" s="24"/>
    </row>
    <row r="91" spans="4:4" ht="12.75" customHeight="1" x14ac:dyDescent="0.2">
      <c r="D91" s="24"/>
    </row>
    <row r="92" spans="4:4" ht="12.75" customHeight="1" x14ac:dyDescent="0.2">
      <c r="D92" s="24"/>
    </row>
    <row r="93" spans="4:4" ht="12.75" customHeight="1" x14ac:dyDescent="0.2">
      <c r="D93" s="24"/>
    </row>
    <row r="94" spans="4:4" ht="12.75" customHeight="1" x14ac:dyDescent="0.2">
      <c r="D94" s="24"/>
    </row>
    <row r="95" spans="4:4" ht="12.75" customHeight="1" x14ac:dyDescent="0.2">
      <c r="D95" s="24"/>
    </row>
    <row r="96" spans="4:4" ht="12.75" customHeight="1" x14ac:dyDescent="0.2">
      <c r="D96" s="24"/>
    </row>
    <row r="97" spans="4:4" ht="12.75" customHeight="1" x14ac:dyDescent="0.2">
      <c r="D97" s="24"/>
    </row>
    <row r="98" spans="4:4" ht="12.75" customHeight="1" x14ac:dyDescent="0.2">
      <c r="D98" s="24"/>
    </row>
    <row r="99" spans="4:4" ht="12.75" customHeight="1" x14ac:dyDescent="0.2">
      <c r="D99" s="24"/>
    </row>
    <row r="100" spans="4:4" ht="12.75" customHeight="1" x14ac:dyDescent="0.2">
      <c r="D100" s="24"/>
    </row>
    <row r="101" spans="4:4" ht="12.75" customHeight="1" x14ac:dyDescent="0.2">
      <c r="D101" s="24"/>
    </row>
    <row r="102" spans="4:4" ht="12.75" customHeight="1" x14ac:dyDescent="0.2">
      <c r="D102" s="24"/>
    </row>
    <row r="103" spans="4:4" ht="12.75" customHeight="1" x14ac:dyDescent="0.2">
      <c r="D103" s="24"/>
    </row>
    <row r="104" spans="4:4" ht="12.75" customHeight="1" x14ac:dyDescent="0.2">
      <c r="D104" s="24"/>
    </row>
    <row r="105" spans="4:4" ht="12.75" customHeight="1" x14ac:dyDescent="0.2">
      <c r="D105" s="24"/>
    </row>
    <row r="106" spans="4:4" ht="12.75" customHeight="1" x14ac:dyDescent="0.2">
      <c r="D106" s="24"/>
    </row>
    <row r="107" spans="4:4" ht="12.75" customHeight="1" x14ac:dyDescent="0.2">
      <c r="D107" s="24"/>
    </row>
    <row r="108" spans="4:4" ht="12.75" customHeight="1" x14ac:dyDescent="0.2">
      <c r="D108" s="24"/>
    </row>
    <row r="109" spans="4:4" ht="12.75" customHeight="1" x14ac:dyDescent="0.2">
      <c r="D109" s="24"/>
    </row>
    <row r="110" spans="4:4" ht="12.75" customHeight="1" x14ac:dyDescent="0.2">
      <c r="D110" s="24"/>
    </row>
    <row r="111" spans="4:4" ht="12.75" customHeight="1" x14ac:dyDescent="0.2">
      <c r="D111" s="24"/>
    </row>
    <row r="112" spans="4:4" ht="12.75" customHeight="1" x14ac:dyDescent="0.2">
      <c r="D112" s="24"/>
    </row>
    <row r="113" spans="4:4" ht="12.75" customHeight="1" x14ac:dyDescent="0.2">
      <c r="D113" s="24"/>
    </row>
    <row r="114" spans="4:4" ht="12.75" customHeight="1" x14ac:dyDescent="0.2">
      <c r="D114" s="24"/>
    </row>
    <row r="115" spans="4:4" ht="12.75" customHeight="1" x14ac:dyDescent="0.2">
      <c r="D115" s="24"/>
    </row>
    <row r="116" spans="4:4" ht="12.75" customHeight="1" x14ac:dyDescent="0.2">
      <c r="D116" s="24"/>
    </row>
    <row r="117" spans="4:4" ht="12.75" customHeight="1" x14ac:dyDescent="0.2">
      <c r="D117" s="24"/>
    </row>
    <row r="118" spans="4:4" ht="12.75" customHeight="1" x14ac:dyDescent="0.2">
      <c r="D118" s="24"/>
    </row>
    <row r="119" spans="4:4" ht="12.75" customHeight="1" x14ac:dyDescent="0.2">
      <c r="D119" s="24"/>
    </row>
    <row r="120" spans="4:4" ht="12.75" customHeight="1" x14ac:dyDescent="0.2">
      <c r="D120" s="24"/>
    </row>
    <row r="121" spans="4:4" ht="12.75" customHeight="1" x14ac:dyDescent="0.2">
      <c r="D121" s="24"/>
    </row>
    <row r="122" spans="4:4" ht="12.75" customHeight="1" x14ac:dyDescent="0.2">
      <c r="D122" s="24"/>
    </row>
    <row r="123" spans="4:4" ht="12.75" customHeight="1" x14ac:dyDescent="0.2">
      <c r="D123" s="24"/>
    </row>
    <row r="124" spans="4:4" ht="12.75" customHeight="1" x14ac:dyDescent="0.2">
      <c r="D124" s="24"/>
    </row>
    <row r="125" spans="4:4" ht="12.75" customHeight="1" x14ac:dyDescent="0.2">
      <c r="D125" s="24"/>
    </row>
    <row r="126" spans="4:4" ht="12.75" customHeight="1" x14ac:dyDescent="0.2">
      <c r="D126" s="24"/>
    </row>
    <row r="127" spans="4:4" ht="12.75" customHeight="1" x14ac:dyDescent="0.2">
      <c r="D127" s="24"/>
    </row>
    <row r="128" spans="4:4" ht="12.75" customHeight="1" x14ac:dyDescent="0.2">
      <c r="D128" s="24"/>
    </row>
    <row r="129" spans="4:4" ht="12.75" customHeight="1" x14ac:dyDescent="0.2">
      <c r="D129" s="24"/>
    </row>
    <row r="130" spans="4:4" ht="12.75" customHeight="1" x14ac:dyDescent="0.2">
      <c r="D130" s="24"/>
    </row>
    <row r="131" spans="4:4" ht="12.75" customHeight="1" x14ac:dyDescent="0.2">
      <c r="D131" s="24"/>
    </row>
    <row r="132" spans="4:4" ht="12.75" customHeight="1" x14ac:dyDescent="0.2">
      <c r="D132" s="24"/>
    </row>
    <row r="133" spans="4:4" ht="12.75" customHeight="1" x14ac:dyDescent="0.2">
      <c r="D133" s="24"/>
    </row>
    <row r="134" spans="4:4" ht="12.75" customHeight="1" x14ac:dyDescent="0.2">
      <c r="D134" s="24"/>
    </row>
    <row r="135" spans="4:4" ht="12.75" customHeight="1" x14ac:dyDescent="0.2">
      <c r="D135" s="24"/>
    </row>
    <row r="136" spans="4:4" ht="12.75" customHeight="1" x14ac:dyDescent="0.2">
      <c r="D136" s="24"/>
    </row>
    <row r="137" spans="4:4" ht="12.75" customHeight="1" x14ac:dyDescent="0.2">
      <c r="D137" s="24"/>
    </row>
    <row r="138" spans="4:4" ht="12.75" customHeight="1" x14ac:dyDescent="0.2">
      <c r="D138" s="24"/>
    </row>
    <row r="139" spans="4:4" ht="12.75" customHeight="1" x14ac:dyDescent="0.2">
      <c r="D139" s="24"/>
    </row>
    <row r="140" spans="4:4" ht="12.75" customHeight="1" x14ac:dyDescent="0.2">
      <c r="D140" s="24"/>
    </row>
    <row r="141" spans="4:4" ht="12.75" customHeight="1" x14ac:dyDescent="0.2">
      <c r="D141" s="24"/>
    </row>
    <row r="142" spans="4:4" ht="12.75" customHeight="1" x14ac:dyDescent="0.2">
      <c r="D142" s="24"/>
    </row>
    <row r="143" spans="4:4" ht="12.75" customHeight="1" x14ac:dyDescent="0.2">
      <c r="D143" s="24"/>
    </row>
    <row r="144" spans="4:4" ht="12.75" customHeight="1" x14ac:dyDescent="0.2">
      <c r="D144" s="24"/>
    </row>
    <row r="145" spans="4:4" ht="12.75" customHeight="1" x14ac:dyDescent="0.2">
      <c r="D145" s="24"/>
    </row>
    <row r="146" spans="4:4" ht="12.75" customHeight="1" x14ac:dyDescent="0.2">
      <c r="D146" s="24"/>
    </row>
    <row r="147" spans="4:4" ht="12.75" customHeight="1" x14ac:dyDescent="0.2">
      <c r="D147" s="24"/>
    </row>
    <row r="148" spans="4:4" ht="12.75" customHeight="1" x14ac:dyDescent="0.2">
      <c r="D148" s="24"/>
    </row>
    <row r="149" spans="4:4" ht="12.75" customHeight="1" x14ac:dyDescent="0.2">
      <c r="D149" s="24"/>
    </row>
    <row r="150" spans="4:4" ht="12.75" customHeight="1" x14ac:dyDescent="0.2">
      <c r="D150" s="24"/>
    </row>
    <row r="151" spans="4:4" ht="12.75" customHeight="1" x14ac:dyDescent="0.2">
      <c r="D151" s="24"/>
    </row>
    <row r="152" spans="4:4" ht="12.75" customHeight="1" x14ac:dyDescent="0.2">
      <c r="D152" s="24"/>
    </row>
    <row r="153" spans="4:4" ht="12.75" customHeight="1" x14ac:dyDescent="0.2">
      <c r="D153" s="24"/>
    </row>
    <row r="154" spans="4:4" ht="12.75" customHeight="1" x14ac:dyDescent="0.2">
      <c r="D154" s="24"/>
    </row>
    <row r="155" spans="4:4" ht="12.75" customHeight="1" x14ac:dyDescent="0.2">
      <c r="D155" s="24"/>
    </row>
    <row r="156" spans="4:4" ht="12.75" customHeight="1" x14ac:dyDescent="0.2">
      <c r="D156" s="24"/>
    </row>
    <row r="157" spans="4:4" ht="12.75" customHeight="1" x14ac:dyDescent="0.2">
      <c r="D157" s="24"/>
    </row>
    <row r="158" spans="4:4" ht="12.75" customHeight="1" x14ac:dyDescent="0.2">
      <c r="D158" s="24"/>
    </row>
    <row r="159" spans="4:4" ht="12.75" customHeight="1" x14ac:dyDescent="0.2">
      <c r="D159" s="24"/>
    </row>
    <row r="160" spans="4:4" ht="12.75" customHeight="1" x14ac:dyDescent="0.2">
      <c r="D160" s="24"/>
    </row>
    <row r="161" spans="4:4" ht="12.75" customHeight="1" x14ac:dyDescent="0.2">
      <c r="D161" s="24"/>
    </row>
    <row r="162" spans="4:4" ht="12.75" customHeight="1" x14ac:dyDescent="0.2">
      <c r="D162" s="24"/>
    </row>
    <row r="163" spans="4:4" ht="12.75" customHeight="1" x14ac:dyDescent="0.2">
      <c r="D163" s="24"/>
    </row>
    <row r="164" spans="4:4" ht="12.75" customHeight="1" x14ac:dyDescent="0.2">
      <c r="D164" s="24"/>
    </row>
    <row r="165" spans="4:4" ht="12.75" customHeight="1" x14ac:dyDescent="0.2">
      <c r="D165" s="24"/>
    </row>
    <row r="166" spans="4:4" ht="12.75" customHeight="1" x14ac:dyDescent="0.2">
      <c r="D166" s="24"/>
    </row>
    <row r="167" spans="4:4" ht="12.75" customHeight="1" x14ac:dyDescent="0.2">
      <c r="D167" s="24"/>
    </row>
    <row r="168" spans="4:4" ht="12.75" customHeight="1" x14ac:dyDescent="0.2">
      <c r="D168" s="24"/>
    </row>
    <row r="169" spans="4:4" ht="12.75" customHeight="1" x14ac:dyDescent="0.2">
      <c r="D169" s="24"/>
    </row>
    <row r="170" spans="4:4" ht="12.75" customHeight="1" x14ac:dyDescent="0.2">
      <c r="D170" s="24"/>
    </row>
    <row r="171" spans="4:4" ht="12.75" customHeight="1" x14ac:dyDescent="0.2">
      <c r="D171" s="24"/>
    </row>
    <row r="172" spans="4:4" ht="12.75" customHeight="1" x14ac:dyDescent="0.2">
      <c r="D172" s="24"/>
    </row>
    <row r="173" spans="4:4" ht="12.75" customHeight="1" x14ac:dyDescent="0.2">
      <c r="D173" s="24"/>
    </row>
    <row r="174" spans="4:4" ht="12.75" customHeight="1" x14ac:dyDescent="0.2">
      <c r="D174" s="24"/>
    </row>
    <row r="175" spans="4:4" ht="12.75" customHeight="1" x14ac:dyDescent="0.2">
      <c r="D175" s="24"/>
    </row>
    <row r="176" spans="4:4" ht="12.75" customHeight="1" x14ac:dyDescent="0.2">
      <c r="D176" s="24"/>
    </row>
    <row r="177" spans="4:4" ht="12.75" customHeight="1" x14ac:dyDescent="0.2">
      <c r="D177" s="24"/>
    </row>
    <row r="178" spans="4:4" ht="12.75" customHeight="1" x14ac:dyDescent="0.2">
      <c r="D178" s="24"/>
    </row>
    <row r="179" spans="4:4" ht="12.75" customHeight="1" x14ac:dyDescent="0.2">
      <c r="D179" s="24"/>
    </row>
    <row r="180" spans="4:4" ht="12.75" customHeight="1" x14ac:dyDescent="0.2">
      <c r="D180" s="24"/>
    </row>
    <row r="181" spans="4:4" ht="12.75" customHeight="1" x14ac:dyDescent="0.2">
      <c r="D181" s="24"/>
    </row>
    <row r="182" spans="4:4" ht="12.75" customHeight="1" x14ac:dyDescent="0.2">
      <c r="D182" s="24"/>
    </row>
    <row r="183" spans="4:4" ht="12.75" customHeight="1" x14ac:dyDescent="0.2">
      <c r="D183" s="24"/>
    </row>
    <row r="184" spans="4:4" ht="12.75" customHeight="1" x14ac:dyDescent="0.2">
      <c r="D184" s="24"/>
    </row>
    <row r="185" spans="4:4" ht="12.75" customHeight="1" x14ac:dyDescent="0.2">
      <c r="D185" s="24"/>
    </row>
    <row r="186" spans="4:4" ht="12.75" customHeight="1" x14ac:dyDescent="0.2">
      <c r="D186" s="24"/>
    </row>
    <row r="187" spans="4:4" ht="12.75" customHeight="1" x14ac:dyDescent="0.2">
      <c r="D187" s="24"/>
    </row>
    <row r="188" spans="4:4" ht="12.75" customHeight="1" x14ac:dyDescent="0.2">
      <c r="D188" s="24"/>
    </row>
    <row r="189" spans="4:4" ht="12.75" customHeight="1" x14ac:dyDescent="0.2">
      <c r="D189" s="24"/>
    </row>
    <row r="190" spans="4:4" ht="12.75" customHeight="1" x14ac:dyDescent="0.2">
      <c r="D190" s="24"/>
    </row>
    <row r="191" spans="4:4" ht="12.75" customHeight="1" x14ac:dyDescent="0.2">
      <c r="D191" s="24"/>
    </row>
    <row r="192" spans="4:4" ht="12.75" customHeight="1" x14ac:dyDescent="0.2">
      <c r="D192" s="24"/>
    </row>
    <row r="193" spans="4:4" ht="12.75" customHeight="1" x14ac:dyDescent="0.2">
      <c r="D193" s="24"/>
    </row>
    <row r="194" spans="4:4" ht="12.75" customHeight="1" x14ac:dyDescent="0.2">
      <c r="D194" s="24"/>
    </row>
    <row r="195" spans="4:4" ht="12.75" customHeight="1" x14ac:dyDescent="0.2">
      <c r="D195" s="24"/>
    </row>
    <row r="196" spans="4:4" ht="12.75" customHeight="1" x14ac:dyDescent="0.2">
      <c r="D196" s="24"/>
    </row>
    <row r="197" spans="4:4" ht="12.75" customHeight="1" x14ac:dyDescent="0.2">
      <c r="D197" s="24"/>
    </row>
    <row r="198" spans="4:4" ht="12.75" customHeight="1" x14ac:dyDescent="0.2">
      <c r="D198" s="24"/>
    </row>
    <row r="199" spans="4:4" ht="12.75" customHeight="1" x14ac:dyDescent="0.2">
      <c r="D199" s="24"/>
    </row>
    <row r="200" spans="4:4" ht="12.75" customHeight="1" x14ac:dyDescent="0.2">
      <c r="D200" s="24"/>
    </row>
    <row r="201" spans="4:4" ht="12.75" customHeight="1" x14ac:dyDescent="0.2">
      <c r="D201" s="24"/>
    </row>
    <row r="202" spans="4:4" ht="12.75" customHeight="1" x14ac:dyDescent="0.2">
      <c r="D202" s="24"/>
    </row>
    <row r="203" spans="4:4" ht="12.75" customHeight="1" x14ac:dyDescent="0.2">
      <c r="D203" s="24"/>
    </row>
    <row r="204" spans="4:4" ht="12.75" customHeight="1" x14ac:dyDescent="0.2">
      <c r="D204" s="24"/>
    </row>
    <row r="205" spans="4:4" ht="12.75" customHeight="1" x14ac:dyDescent="0.2">
      <c r="D205" s="24"/>
    </row>
    <row r="206" spans="4:4" ht="12.75" customHeight="1" x14ac:dyDescent="0.2">
      <c r="D206" s="24"/>
    </row>
    <row r="207" spans="4:4" ht="12.75" customHeight="1" x14ac:dyDescent="0.2">
      <c r="D207" s="24"/>
    </row>
    <row r="208" spans="4:4" ht="12.75" customHeight="1" x14ac:dyDescent="0.2">
      <c r="D208" s="24"/>
    </row>
    <row r="209" spans="4:4" ht="12.75" customHeight="1" x14ac:dyDescent="0.2">
      <c r="D209" s="24"/>
    </row>
    <row r="210" spans="4:4" ht="12.75" customHeight="1" x14ac:dyDescent="0.2">
      <c r="D210" s="24"/>
    </row>
    <row r="211" spans="4:4" ht="12.75" customHeight="1" x14ac:dyDescent="0.2">
      <c r="D211" s="24"/>
    </row>
    <row r="212" spans="4:4" ht="12.75" customHeight="1" x14ac:dyDescent="0.2">
      <c r="D212" s="24"/>
    </row>
    <row r="213" spans="4:4" ht="12.75" customHeight="1" x14ac:dyDescent="0.2">
      <c r="D213" s="24"/>
    </row>
    <row r="214" spans="4:4" ht="12.75" customHeight="1" x14ac:dyDescent="0.2">
      <c r="D214" s="24"/>
    </row>
    <row r="215" spans="4:4" ht="12.75" customHeight="1" x14ac:dyDescent="0.2">
      <c r="D215" s="24"/>
    </row>
    <row r="216" spans="4:4" ht="12.75" customHeight="1" x14ac:dyDescent="0.2">
      <c r="D216" s="24"/>
    </row>
    <row r="217" spans="4:4" ht="12.75" customHeight="1" x14ac:dyDescent="0.2">
      <c r="D217" s="24"/>
    </row>
    <row r="218" spans="4:4" ht="12.75" customHeight="1" x14ac:dyDescent="0.2">
      <c r="D218" s="24"/>
    </row>
    <row r="219" spans="4:4" ht="12.75" customHeight="1" x14ac:dyDescent="0.2">
      <c r="D219" s="24"/>
    </row>
    <row r="220" spans="4:4" ht="12.75" customHeight="1" x14ac:dyDescent="0.2">
      <c r="D220" s="24"/>
    </row>
    <row r="221" spans="4:4" ht="12.75" customHeight="1" x14ac:dyDescent="0.2">
      <c r="D221" s="24"/>
    </row>
    <row r="222" spans="4:4" ht="12.75" customHeight="1" x14ac:dyDescent="0.2">
      <c r="D222" s="24"/>
    </row>
    <row r="223" spans="4:4" ht="12.75" customHeight="1" x14ac:dyDescent="0.2">
      <c r="D223" s="24"/>
    </row>
    <row r="224" spans="4:4" ht="12.75" customHeight="1" x14ac:dyDescent="0.2">
      <c r="D224" s="24"/>
    </row>
    <row r="225" spans="4:4" ht="12.75" customHeight="1" x14ac:dyDescent="0.2">
      <c r="D225" s="24"/>
    </row>
    <row r="226" spans="4:4" ht="12.75" customHeight="1" x14ac:dyDescent="0.2">
      <c r="D226" s="24"/>
    </row>
    <row r="227" spans="4:4" ht="12.75" customHeight="1" x14ac:dyDescent="0.2">
      <c r="D227" s="24"/>
    </row>
    <row r="228" spans="4:4" ht="12.75" customHeight="1" x14ac:dyDescent="0.2">
      <c r="D228" s="24"/>
    </row>
    <row r="229" spans="4:4" ht="12.75" customHeight="1" x14ac:dyDescent="0.2">
      <c r="D229" s="24"/>
    </row>
    <row r="230" spans="4:4" ht="12.75" customHeight="1" x14ac:dyDescent="0.2">
      <c r="D230" s="24"/>
    </row>
    <row r="231" spans="4:4" ht="12.75" customHeight="1" x14ac:dyDescent="0.2">
      <c r="D231" s="24"/>
    </row>
    <row r="232" spans="4:4" ht="12.75" customHeight="1" x14ac:dyDescent="0.2">
      <c r="D232" s="24"/>
    </row>
    <row r="233" spans="4:4" ht="12.75" customHeight="1" x14ac:dyDescent="0.2">
      <c r="D233" s="24"/>
    </row>
    <row r="234" spans="4:4" ht="12.75" customHeight="1" x14ac:dyDescent="0.2">
      <c r="D234" s="24"/>
    </row>
    <row r="235" spans="4:4" ht="12.75" customHeight="1" x14ac:dyDescent="0.2">
      <c r="D235" s="24"/>
    </row>
    <row r="236" spans="4:4" ht="12.75" customHeight="1" x14ac:dyDescent="0.2">
      <c r="D236" s="24"/>
    </row>
    <row r="237" spans="4:4" ht="12.75" customHeight="1" x14ac:dyDescent="0.2">
      <c r="D237" s="24"/>
    </row>
    <row r="238" spans="4:4" ht="12.75" customHeight="1" x14ac:dyDescent="0.2">
      <c r="D238" s="24"/>
    </row>
    <row r="239" spans="4:4" ht="12.75" customHeight="1" x14ac:dyDescent="0.2">
      <c r="D239" s="24"/>
    </row>
    <row r="240" spans="4:4" ht="12.75" customHeight="1" x14ac:dyDescent="0.2">
      <c r="D240" s="24"/>
    </row>
    <row r="241" spans="4:4" ht="12.75" customHeight="1" x14ac:dyDescent="0.2">
      <c r="D241" s="24"/>
    </row>
    <row r="242" spans="4:4" ht="12.75" customHeight="1" x14ac:dyDescent="0.2">
      <c r="D242" s="24"/>
    </row>
    <row r="243" spans="4:4" ht="12.75" customHeight="1" x14ac:dyDescent="0.2">
      <c r="D243" s="24"/>
    </row>
    <row r="244" spans="4:4" ht="12.75" customHeight="1" x14ac:dyDescent="0.2">
      <c r="D244" s="24"/>
    </row>
    <row r="245" spans="4:4" ht="12.75" customHeight="1" x14ac:dyDescent="0.2">
      <c r="D245" s="24"/>
    </row>
    <row r="246" spans="4:4" ht="12.75" customHeight="1" x14ac:dyDescent="0.2">
      <c r="D246" s="24"/>
    </row>
    <row r="247" spans="4:4" ht="12.75" customHeight="1" x14ac:dyDescent="0.2">
      <c r="D247" s="24"/>
    </row>
    <row r="248" spans="4:4" ht="12.75" customHeight="1" x14ac:dyDescent="0.2">
      <c r="D248" s="24"/>
    </row>
    <row r="249" spans="4:4" ht="12.75" customHeight="1" x14ac:dyDescent="0.2">
      <c r="D249" s="24"/>
    </row>
    <row r="250" spans="4:4" ht="12.75" customHeight="1" x14ac:dyDescent="0.2">
      <c r="D250" s="24"/>
    </row>
    <row r="251" spans="4:4" ht="12.75" customHeight="1" x14ac:dyDescent="0.2">
      <c r="D251" s="24"/>
    </row>
    <row r="252" spans="4:4" ht="12.75" customHeight="1" x14ac:dyDescent="0.2">
      <c r="D252" s="24"/>
    </row>
    <row r="253" spans="4:4" ht="12.75" customHeight="1" x14ac:dyDescent="0.2">
      <c r="D253" s="24"/>
    </row>
    <row r="254" spans="4:4" ht="12.75" customHeight="1" x14ac:dyDescent="0.2">
      <c r="D254" s="24"/>
    </row>
    <row r="255" spans="4:4" ht="12.75" customHeight="1" x14ac:dyDescent="0.2">
      <c r="D255" s="24"/>
    </row>
    <row r="256" spans="4:4" ht="12.75" customHeight="1" x14ac:dyDescent="0.2">
      <c r="D256" s="24"/>
    </row>
    <row r="257" spans="4:4" ht="12.75" customHeight="1" x14ac:dyDescent="0.2">
      <c r="D257" s="24"/>
    </row>
    <row r="258" spans="4:4" ht="12.75" customHeight="1" x14ac:dyDescent="0.2">
      <c r="D258" s="24"/>
    </row>
    <row r="259" spans="4:4" ht="12.75" customHeight="1" x14ac:dyDescent="0.2">
      <c r="D259" s="24"/>
    </row>
    <row r="260" spans="4:4" ht="12.75" customHeight="1" x14ac:dyDescent="0.2">
      <c r="D260" s="24"/>
    </row>
    <row r="261" spans="4:4" ht="12.75" customHeight="1" x14ac:dyDescent="0.2">
      <c r="D261" s="24"/>
    </row>
    <row r="262" spans="4:4" ht="12.75" customHeight="1" x14ac:dyDescent="0.2">
      <c r="D262" s="24"/>
    </row>
    <row r="263" spans="4:4" ht="12.75" customHeight="1" x14ac:dyDescent="0.2">
      <c r="D263" s="24"/>
    </row>
    <row r="264" spans="4:4" ht="12.75" customHeight="1" x14ac:dyDescent="0.2">
      <c r="D264" s="24"/>
    </row>
    <row r="265" spans="4:4" ht="12.75" customHeight="1" x14ac:dyDescent="0.2">
      <c r="D265" s="24"/>
    </row>
    <row r="266" spans="4:4" ht="12.75" customHeight="1" x14ac:dyDescent="0.2">
      <c r="D266" s="24"/>
    </row>
    <row r="267" spans="4:4" ht="12.75" customHeight="1" x14ac:dyDescent="0.2">
      <c r="D267" s="24"/>
    </row>
    <row r="268" spans="4:4" ht="12.75" customHeight="1" x14ac:dyDescent="0.2">
      <c r="D268" s="24"/>
    </row>
    <row r="269" spans="4:4" ht="12.75" customHeight="1" x14ac:dyDescent="0.2">
      <c r="D269" s="24"/>
    </row>
    <row r="270" spans="4:4" ht="12.75" customHeight="1" x14ac:dyDescent="0.2">
      <c r="D270" s="24"/>
    </row>
    <row r="271" spans="4:4" ht="12.75" customHeight="1" x14ac:dyDescent="0.2">
      <c r="D271" s="24"/>
    </row>
    <row r="272" spans="4:4" ht="12.75" customHeight="1" x14ac:dyDescent="0.2">
      <c r="D272" s="24"/>
    </row>
    <row r="273" spans="4:4" ht="12.75" customHeight="1" x14ac:dyDescent="0.2">
      <c r="D273" s="24"/>
    </row>
    <row r="274" spans="4:4" ht="12.75" customHeight="1" x14ac:dyDescent="0.2">
      <c r="D274" s="24"/>
    </row>
    <row r="275" spans="4:4" ht="12.75" customHeight="1" x14ac:dyDescent="0.2">
      <c r="D275" s="24"/>
    </row>
    <row r="276" spans="4:4" ht="12.75" customHeight="1" x14ac:dyDescent="0.2">
      <c r="D276" s="24"/>
    </row>
    <row r="277" spans="4:4" ht="12.75" customHeight="1" x14ac:dyDescent="0.2">
      <c r="D277" s="24"/>
    </row>
    <row r="278" spans="4:4" ht="12.75" customHeight="1" x14ac:dyDescent="0.2">
      <c r="D278" s="24"/>
    </row>
    <row r="279" spans="4:4" ht="12.75" customHeight="1" x14ac:dyDescent="0.2">
      <c r="D279" s="24"/>
    </row>
    <row r="280" spans="4:4" ht="12.75" customHeight="1" x14ac:dyDescent="0.2">
      <c r="D280" s="24"/>
    </row>
    <row r="281" spans="4:4" ht="12.75" customHeight="1" x14ac:dyDescent="0.2">
      <c r="D281" s="24"/>
    </row>
    <row r="282" spans="4:4" ht="12.75" customHeight="1" x14ac:dyDescent="0.2">
      <c r="D282" s="24"/>
    </row>
    <row r="283" spans="4:4" ht="12.75" customHeight="1" x14ac:dyDescent="0.2">
      <c r="D283" s="24"/>
    </row>
    <row r="284" spans="4:4" ht="12.75" customHeight="1" x14ac:dyDescent="0.2">
      <c r="D284" s="24"/>
    </row>
    <row r="285" spans="4:4" ht="12.75" customHeight="1" x14ac:dyDescent="0.2">
      <c r="D285" s="24"/>
    </row>
    <row r="286" spans="4:4" ht="12.75" customHeight="1" x14ac:dyDescent="0.2">
      <c r="D286" s="24"/>
    </row>
    <row r="287" spans="4:4" ht="12.75" customHeight="1" x14ac:dyDescent="0.2">
      <c r="D287" s="24"/>
    </row>
    <row r="288" spans="4:4" ht="12.75" customHeight="1" x14ac:dyDescent="0.2">
      <c r="D288" s="24"/>
    </row>
    <row r="289" spans="4:4" ht="12.75" customHeight="1" x14ac:dyDescent="0.2">
      <c r="D289" s="24"/>
    </row>
    <row r="290" spans="4:4" ht="12.75" customHeight="1" x14ac:dyDescent="0.2">
      <c r="D290" s="24"/>
    </row>
    <row r="291" spans="4:4" ht="12.75" customHeight="1" x14ac:dyDescent="0.2">
      <c r="D291" s="24"/>
    </row>
    <row r="292" spans="4:4" ht="12.75" customHeight="1" x14ac:dyDescent="0.2">
      <c r="D292" s="24"/>
    </row>
    <row r="293" spans="4:4" ht="12.75" customHeight="1" x14ac:dyDescent="0.2">
      <c r="D293" s="24"/>
    </row>
    <row r="294" spans="4:4" ht="12.75" customHeight="1" x14ac:dyDescent="0.2">
      <c r="D294" s="24"/>
    </row>
    <row r="295" spans="4:4" ht="12.75" customHeight="1" x14ac:dyDescent="0.2">
      <c r="D295" s="24"/>
    </row>
    <row r="296" spans="4:4" ht="12.75" customHeight="1" x14ac:dyDescent="0.2">
      <c r="D296" s="24"/>
    </row>
    <row r="297" spans="4:4" ht="12.75" customHeight="1" x14ac:dyDescent="0.2">
      <c r="D297" s="24"/>
    </row>
    <row r="298" spans="4:4" ht="12.75" customHeight="1" x14ac:dyDescent="0.2">
      <c r="D298" s="24"/>
    </row>
    <row r="299" spans="4:4" ht="12.75" customHeight="1" x14ac:dyDescent="0.2">
      <c r="D299" s="24"/>
    </row>
    <row r="300" spans="4:4" ht="12.75" customHeight="1" x14ac:dyDescent="0.2">
      <c r="D300" s="24"/>
    </row>
    <row r="301" spans="4:4" ht="12.75" customHeight="1" x14ac:dyDescent="0.2">
      <c r="D301" s="24"/>
    </row>
    <row r="302" spans="4:4" ht="12.75" customHeight="1" x14ac:dyDescent="0.2">
      <c r="D302" s="24"/>
    </row>
    <row r="303" spans="4:4" ht="12.75" customHeight="1" x14ac:dyDescent="0.2">
      <c r="D303" s="24"/>
    </row>
    <row r="304" spans="4:4" ht="12.75" customHeight="1" x14ac:dyDescent="0.2">
      <c r="D304" s="24"/>
    </row>
    <row r="305" spans="4:4" ht="12.75" customHeight="1" x14ac:dyDescent="0.2">
      <c r="D305" s="24"/>
    </row>
    <row r="306" spans="4:4" ht="12.75" customHeight="1" x14ac:dyDescent="0.2">
      <c r="D306" s="24"/>
    </row>
    <row r="307" spans="4:4" ht="12.75" customHeight="1" x14ac:dyDescent="0.2">
      <c r="D307" s="24"/>
    </row>
    <row r="308" spans="4:4" ht="12.75" customHeight="1" x14ac:dyDescent="0.2">
      <c r="D308" s="24"/>
    </row>
    <row r="309" spans="4:4" ht="12.75" customHeight="1" x14ac:dyDescent="0.2">
      <c r="D309" s="24"/>
    </row>
    <row r="310" spans="4:4" ht="12.75" customHeight="1" x14ac:dyDescent="0.2">
      <c r="D310" s="24"/>
    </row>
    <row r="311" spans="4:4" ht="12.75" customHeight="1" x14ac:dyDescent="0.2">
      <c r="D311" s="24"/>
    </row>
    <row r="312" spans="4:4" ht="12.75" customHeight="1" x14ac:dyDescent="0.2">
      <c r="D312" s="24"/>
    </row>
    <row r="313" spans="4:4" ht="12.75" customHeight="1" x14ac:dyDescent="0.2">
      <c r="D313" s="24"/>
    </row>
    <row r="314" spans="4:4" ht="12.75" customHeight="1" x14ac:dyDescent="0.2">
      <c r="D314" s="24"/>
    </row>
    <row r="315" spans="4:4" ht="12.75" customHeight="1" x14ac:dyDescent="0.2">
      <c r="D315" s="24"/>
    </row>
    <row r="316" spans="4:4" ht="12.75" customHeight="1" x14ac:dyDescent="0.2">
      <c r="D316" s="24"/>
    </row>
    <row r="317" spans="4:4" ht="12.75" customHeight="1" x14ac:dyDescent="0.2">
      <c r="D317" s="24"/>
    </row>
    <row r="318" spans="4:4" ht="12.75" customHeight="1" x14ac:dyDescent="0.2">
      <c r="D318" s="24"/>
    </row>
    <row r="319" spans="4:4" ht="12.75" customHeight="1" x14ac:dyDescent="0.2">
      <c r="D319" s="24"/>
    </row>
    <row r="320" spans="4:4" ht="12.75" customHeight="1" x14ac:dyDescent="0.2">
      <c r="D320" s="24"/>
    </row>
    <row r="321" spans="4:4" ht="12.75" customHeight="1" x14ac:dyDescent="0.2">
      <c r="D321" s="24"/>
    </row>
    <row r="322" spans="4:4" ht="12.75" customHeight="1" x14ac:dyDescent="0.2">
      <c r="D322" s="24"/>
    </row>
    <row r="323" spans="4:4" ht="12.75" customHeight="1" x14ac:dyDescent="0.2">
      <c r="D323" s="24"/>
    </row>
    <row r="324" spans="4:4" ht="12.75" customHeight="1" x14ac:dyDescent="0.2">
      <c r="D324" s="24"/>
    </row>
    <row r="325" spans="4:4" ht="12.75" customHeight="1" x14ac:dyDescent="0.2">
      <c r="D325" s="24"/>
    </row>
    <row r="326" spans="4:4" ht="12.75" customHeight="1" x14ac:dyDescent="0.2">
      <c r="D326" s="24"/>
    </row>
    <row r="327" spans="4:4" ht="12.75" customHeight="1" x14ac:dyDescent="0.2">
      <c r="D327" s="24"/>
    </row>
    <row r="328" spans="4:4" ht="12.75" customHeight="1" x14ac:dyDescent="0.2">
      <c r="D328" s="24"/>
    </row>
    <row r="329" spans="4:4" ht="12.75" customHeight="1" x14ac:dyDescent="0.2">
      <c r="D329" s="24"/>
    </row>
    <row r="330" spans="4:4" ht="12.75" customHeight="1" x14ac:dyDescent="0.2">
      <c r="D330" s="24"/>
    </row>
    <row r="331" spans="4:4" ht="12.75" customHeight="1" x14ac:dyDescent="0.2">
      <c r="D331" s="24"/>
    </row>
    <row r="332" spans="4:4" ht="12.75" customHeight="1" x14ac:dyDescent="0.2">
      <c r="D332" s="24"/>
    </row>
    <row r="333" spans="4:4" ht="12.75" customHeight="1" x14ac:dyDescent="0.2">
      <c r="D333" s="24"/>
    </row>
    <row r="334" spans="4:4" ht="12.75" customHeight="1" x14ac:dyDescent="0.2">
      <c r="D334" s="24"/>
    </row>
    <row r="335" spans="4:4" ht="12.75" customHeight="1" x14ac:dyDescent="0.2">
      <c r="D335" s="24"/>
    </row>
    <row r="336" spans="4:4" ht="12.75" customHeight="1" x14ac:dyDescent="0.2">
      <c r="D336" s="24"/>
    </row>
    <row r="337" spans="4:4" ht="12.75" customHeight="1" x14ac:dyDescent="0.2">
      <c r="D337" s="24"/>
    </row>
    <row r="338" spans="4:4" ht="12.75" customHeight="1" x14ac:dyDescent="0.2">
      <c r="D338" s="24"/>
    </row>
    <row r="339" spans="4:4" ht="12.75" customHeight="1" x14ac:dyDescent="0.2">
      <c r="D339" s="24"/>
    </row>
    <row r="340" spans="4:4" ht="12.75" customHeight="1" x14ac:dyDescent="0.2">
      <c r="D340" s="24"/>
    </row>
    <row r="341" spans="4:4" ht="12.75" customHeight="1" x14ac:dyDescent="0.2">
      <c r="D341" s="24"/>
    </row>
    <row r="342" spans="4:4" ht="12.75" customHeight="1" x14ac:dyDescent="0.2">
      <c r="D342" s="24"/>
    </row>
    <row r="343" spans="4:4" ht="12.75" customHeight="1" x14ac:dyDescent="0.2">
      <c r="D343" s="24"/>
    </row>
    <row r="344" spans="4:4" ht="12.75" customHeight="1" x14ac:dyDescent="0.2">
      <c r="D344" s="24"/>
    </row>
    <row r="345" spans="4:4" ht="12.75" customHeight="1" x14ac:dyDescent="0.2">
      <c r="D345" s="24"/>
    </row>
    <row r="346" spans="4:4" ht="12.75" customHeight="1" x14ac:dyDescent="0.2">
      <c r="D346" s="24"/>
    </row>
    <row r="347" spans="4:4" ht="12.75" customHeight="1" x14ac:dyDescent="0.2">
      <c r="D347" s="24"/>
    </row>
    <row r="348" spans="4:4" ht="12.75" customHeight="1" x14ac:dyDescent="0.2">
      <c r="D348" s="24"/>
    </row>
    <row r="349" spans="4:4" ht="12.75" customHeight="1" x14ac:dyDescent="0.2">
      <c r="D349" s="24"/>
    </row>
    <row r="350" spans="4:4" ht="12.75" customHeight="1" x14ac:dyDescent="0.2">
      <c r="D350" s="24"/>
    </row>
    <row r="351" spans="4:4" ht="12.75" customHeight="1" x14ac:dyDescent="0.2">
      <c r="D351" s="24"/>
    </row>
    <row r="352" spans="4:4" ht="12.75" customHeight="1" x14ac:dyDescent="0.2">
      <c r="D352" s="24"/>
    </row>
    <row r="353" spans="4:4" ht="12.75" customHeight="1" x14ac:dyDescent="0.2">
      <c r="D353" s="24"/>
    </row>
    <row r="354" spans="4:4" ht="12.75" customHeight="1" x14ac:dyDescent="0.2">
      <c r="D354" s="24"/>
    </row>
    <row r="355" spans="4:4" ht="12.75" customHeight="1" x14ac:dyDescent="0.2">
      <c r="D355" s="24"/>
    </row>
    <row r="356" spans="4:4" ht="12.75" customHeight="1" x14ac:dyDescent="0.2">
      <c r="D356" s="24"/>
    </row>
    <row r="357" spans="4:4" ht="12.75" customHeight="1" x14ac:dyDescent="0.2">
      <c r="D357" s="24"/>
    </row>
    <row r="358" spans="4:4" ht="12.75" customHeight="1" x14ac:dyDescent="0.2">
      <c r="D358" s="24"/>
    </row>
    <row r="359" spans="4:4" ht="12.75" customHeight="1" x14ac:dyDescent="0.2">
      <c r="D359" s="24"/>
    </row>
    <row r="360" spans="4:4" ht="12.75" customHeight="1" x14ac:dyDescent="0.2">
      <c r="D360" s="24"/>
    </row>
    <row r="361" spans="4:4" ht="12.75" customHeight="1" x14ac:dyDescent="0.2">
      <c r="D361" s="24"/>
    </row>
    <row r="362" spans="4:4" ht="12.75" customHeight="1" x14ac:dyDescent="0.2">
      <c r="D362" s="24"/>
    </row>
    <row r="363" spans="4:4" ht="12.75" customHeight="1" x14ac:dyDescent="0.2">
      <c r="D363" s="24"/>
    </row>
    <row r="364" spans="4:4" ht="12.75" customHeight="1" x14ac:dyDescent="0.2">
      <c r="D364" s="24"/>
    </row>
    <row r="365" spans="4:4" ht="12.75" customHeight="1" x14ac:dyDescent="0.2">
      <c r="D365" s="24"/>
    </row>
    <row r="366" spans="4:4" ht="12.75" customHeight="1" x14ac:dyDescent="0.2">
      <c r="D366" s="24"/>
    </row>
    <row r="367" spans="4:4" ht="12.75" customHeight="1" x14ac:dyDescent="0.2">
      <c r="D367" s="24"/>
    </row>
    <row r="368" spans="4:4" ht="12.75" customHeight="1" x14ac:dyDescent="0.2">
      <c r="D368" s="24"/>
    </row>
    <row r="369" spans="4:4" ht="12.75" customHeight="1" x14ac:dyDescent="0.2">
      <c r="D369" s="24"/>
    </row>
    <row r="370" spans="4:4" ht="12.75" customHeight="1" x14ac:dyDescent="0.2">
      <c r="D370" s="24"/>
    </row>
    <row r="371" spans="4:4" ht="12.75" customHeight="1" x14ac:dyDescent="0.2">
      <c r="D371" s="24"/>
    </row>
    <row r="372" spans="4:4" ht="12.75" customHeight="1" x14ac:dyDescent="0.2">
      <c r="D372" s="24"/>
    </row>
    <row r="373" spans="4:4" ht="12.75" customHeight="1" x14ac:dyDescent="0.2">
      <c r="D373" s="24"/>
    </row>
    <row r="374" spans="4:4" ht="12.75" customHeight="1" x14ac:dyDescent="0.2">
      <c r="D374" s="24"/>
    </row>
    <row r="375" spans="4:4" ht="12.75" customHeight="1" x14ac:dyDescent="0.2">
      <c r="D375" s="24"/>
    </row>
    <row r="376" spans="4:4" ht="12.75" customHeight="1" x14ac:dyDescent="0.2">
      <c r="D376" s="24"/>
    </row>
    <row r="377" spans="4:4" ht="12.75" customHeight="1" x14ac:dyDescent="0.2">
      <c r="D377" s="24"/>
    </row>
    <row r="378" spans="4:4" ht="12.75" customHeight="1" x14ac:dyDescent="0.2">
      <c r="D378" s="24"/>
    </row>
    <row r="379" spans="4:4" ht="12.75" customHeight="1" x14ac:dyDescent="0.2">
      <c r="D379" s="24"/>
    </row>
    <row r="380" spans="4:4" ht="12.75" customHeight="1" x14ac:dyDescent="0.2">
      <c r="D380" s="24"/>
    </row>
    <row r="381" spans="4:4" ht="12.75" customHeight="1" x14ac:dyDescent="0.2">
      <c r="D381" s="24"/>
    </row>
    <row r="382" spans="4:4" ht="12.75" customHeight="1" x14ac:dyDescent="0.2">
      <c r="D382" s="24"/>
    </row>
    <row r="383" spans="4:4" ht="12.75" customHeight="1" x14ac:dyDescent="0.2">
      <c r="D383" s="24"/>
    </row>
    <row r="384" spans="4:4" ht="12.75" customHeight="1" x14ac:dyDescent="0.2">
      <c r="D384" s="24"/>
    </row>
    <row r="385" spans="4:4" ht="12.75" customHeight="1" x14ac:dyDescent="0.2">
      <c r="D385" s="24"/>
    </row>
    <row r="386" spans="4:4" ht="12.75" customHeight="1" x14ac:dyDescent="0.2">
      <c r="D386" s="24"/>
    </row>
    <row r="387" spans="4:4" ht="12.75" customHeight="1" x14ac:dyDescent="0.2">
      <c r="D387" s="24"/>
    </row>
    <row r="388" spans="4:4" ht="12.75" customHeight="1" x14ac:dyDescent="0.2">
      <c r="D388" s="24"/>
    </row>
    <row r="389" spans="4:4" ht="12.75" customHeight="1" x14ac:dyDescent="0.2">
      <c r="D389" s="24"/>
    </row>
    <row r="390" spans="4:4" ht="12.75" customHeight="1" x14ac:dyDescent="0.2">
      <c r="D390" s="24"/>
    </row>
    <row r="391" spans="4:4" ht="12.75" customHeight="1" x14ac:dyDescent="0.2">
      <c r="D391" s="24"/>
    </row>
    <row r="392" spans="4:4" ht="12.75" customHeight="1" x14ac:dyDescent="0.2">
      <c r="D392" s="24"/>
    </row>
    <row r="393" spans="4:4" ht="12.75" customHeight="1" x14ac:dyDescent="0.2">
      <c r="D393" s="24"/>
    </row>
    <row r="394" spans="4:4" ht="12.75" customHeight="1" x14ac:dyDescent="0.2">
      <c r="D394" s="24"/>
    </row>
    <row r="395" spans="4:4" ht="12.75" customHeight="1" x14ac:dyDescent="0.2">
      <c r="D395" s="24"/>
    </row>
    <row r="396" spans="4:4" ht="12.75" customHeight="1" x14ac:dyDescent="0.2">
      <c r="D396" s="24"/>
    </row>
    <row r="397" spans="4:4" ht="12.75" customHeight="1" x14ac:dyDescent="0.2">
      <c r="D397" s="24"/>
    </row>
    <row r="398" spans="4:4" ht="12.75" customHeight="1" x14ac:dyDescent="0.2">
      <c r="D398" s="24"/>
    </row>
    <row r="399" spans="4:4" ht="12.75" customHeight="1" x14ac:dyDescent="0.2">
      <c r="D399" s="24"/>
    </row>
    <row r="400" spans="4:4" ht="12.75" customHeight="1" x14ac:dyDescent="0.2">
      <c r="D400" s="24"/>
    </row>
    <row r="401" spans="4:4" ht="12.75" customHeight="1" x14ac:dyDescent="0.2">
      <c r="D401" s="24"/>
    </row>
    <row r="402" spans="4:4" ht="12.75" customHeight="1" x14ac:dyDescent="0.2">
      <c r="D402" s="24"/>
    </row>
    <row r="403" spans="4:4" ht="12.75" customHeight="1" x14ac:dyDescent="0.2">
      <c r="D403" s="24"/>
    </row>
    <row r="404" spans="4:4" ht="12.75" customHeight="1" x14ac:dyDescent="0.2">
      <c r="D404" s="24"/>
    </row>
    <row r="405" spans="4:4" ht="12.75" customHeight="1" x14ac:dyDescent="0.2">
      <c r="D405" s="24"/>
    </row>
    <row r="406" spans="4:4" ht="12.75" customHeight="1" x14ac:dyDescent="0.2">
      <c r="D406" s="24"/>
    </row>
    <row r="407" spans="4:4" ht="12.75" customHeight="1" x14ac:dyDescent="0.2">
      <c r="D407" s="24"/>
    </row>
    <row r="408" spans="4:4" ht="12.75" customHeight="1" x14ac:dyDescent="0.2">
      <c r="D408" s="24"/>
    </row>
    <row r="409" spans="4:4" ht="12.75" customHeight="1" x14ac:dyDescent="0.2">
      <c r="D409" s="24"/>
    </row>
    <row r="410" spans="4:4" ht="12.75" customHeight="1" x14ac:dyDescent="0.2">
      <c r="D410" s="24"/>
    </row>
    <row r="411" spans="4:4" ht="12.75" customHeight="1" x14ac:dyDescent="0.2">
      <c r="D411" s="24"/>
    </row>
    <row r="412" spans="4:4" ht="12.75" customHeight="1" x14ac:dyDescent="0.2">
      <c r="D412" s="24"/>
    </row>
    <row r="413" spans="4:4" ht="12.75" customHeight="1" x14ac:dyDescent="0.2">
      <c r="D413" s="24"/>
    </row>
    <row r="414" spans="4:4" ht="12.75" customHeight="1" x14ac:dyDescent="0.2">
      <c r="D414" s="24"/>
    </row>
    <row r="415" spans="4:4" ht="12.75" customHeight="1" x14ac:dyDescent="0.2">
      <c r="D415" s="24"/>
    </row>
    <row r="416" spans="4:4" ht="12.75" customHeight="1" x14ac:dyDescent="0.2">
      <c r="D416" s="24"/>
    </row>
    <row r="417" spans="4:4" ht="12.75" customHeight="1" x14ac:dyDescent="0.2">
      <c r="D417" s="24"/>
    </row>
    <row r="418" spans="4:4" ht="12.75" customHeight="1" x14ac:dyDescent="0.2">
      <c r="D418" s="24"/>
    </row>
    <row r="419" spans="4:4" ht="12.75" customHeight="1" x14ac:dyDescent="0.2">
      <c r="D419" s="24"/>
    </row>
    <row r="420" spans="4:4" ht="12.75" customHeight="1" x14ac:dyDescent="0.2">
      <c r="D420" s="24"/>
    </row>
    <row r="421" spans="4:4" ht="12.75" customHeight="1" x14ac:dyDescent="0.2">
      <c r="D421" s="24"/>
    </row>
    <row r="422" spans="4:4" ht="12.75" customHeight="1" x14ac:dyDescent="0.2">
      <c r="D422" s="24"/>
    </row>
    <row r="423" spans="4:4" ht="12.75" customHeight="1" x14ac:dyDescent="0.2">
      <c r="D423" s="24"/>
    </row>
    <row r="424" spans="4:4" ht="12.75" customHeight="1" x14ac:dyDescent="0.2">
      <c r="D424" s="24"/>
    </row>
    <row r="425" spans="4:4" ht="12.75" customHeight="1" x14ac:dyDescent="0.2">
      <c r="D425" s="24"/>
    </row>
    <row r="426" spans="4:4" ht="12.75" customHeight="1" x14ac:dyDescent="0.2">
      <c r="D426" s="24"/>
    </row>
    <row r="427" spans="4:4" ht="12.75" customHeight="1" x14ac:dyDescent="0.2">
      <c r="D427" s="24"/>
    </row>
    <row r="428" spans="4:4" ht="12.75" customHeight="1" x14ac:dyDescent="0.2">
      <c r="D428" s="24"/>
    </row>
    <row r="429" spans="4:4" ht="12.75" customHeight="1" x14ac:dyDescent="0.2">
      <c r="D429" s="24"/>
    </row>
    <row r="430" spans="4:4" ht="12.75" customHeight="1" x14ac:dyDescent="0.2">
      <c r="D430" s="24"/>
    </row>
    <row r="431" spans="4:4" ht="12.75" customHeight="1" x14ac:dyDescent="0.2">
      <c r="D431" s="24"/>
    </row>
    <row r="432" spans="4:4" ht="12.75" customHeight="1" x14ac:dyDescent="0.2">
      <c r="D432" s="24"/>
    </row>
    <row r="433" spans="4:4" ht="12.75" customHeight="1" x14ac:dyDescent="0.2">
      <c r="D433" s="24"/>
    </row>
    <row r="434" spans="4:4" ht="12.75" customHeight="1" x14ac:dyDescent="0.2">
      <c r="D434" s="24"/>
    </row>
    <row r="435" spans="4:4" ht="12.75" customHeight="1" x14ac:dyDescent="0.2">
      <c r="D435" s="24"/>
    </row>
    <row r="436" spans="4:4" ht="12.75" customHeight="1" x14ac:dyDescent="0.2">
      <c r="D436" s="24"/>
    </row>
    <row r="437" spans="4:4" ht="12.75" customHeight="1" x14ac:dyDescent="0.2">
      <c r="D437" s="24"/>
    </row>
    <row r="438" spans="4:4" ht="12.75" customHeight="1" x14ac:dyDescent="0.2">
      <c r="D438" s="24"/>
    </row>
    <row r="439" spans="4:4" ht="12.75" customHeight="1" x14ac:dyDescent="0.2">
      <c r="D439" s="24"/>
    </row>
    <row r="440" spans="4:4" ht="12.75" customHeight="1" x14ac:dyDescent="0.2">
      <c r="D440" s="24"/>
    </row>
    <row r="441" spans="4:4" ht="12.75" customHeight="1" x14ac:dyDescent="0.2">
      <c r="D441" s="24"/>
    </row>
    <row r="442" spans="4:4" ht="12.75" customHeight="1" x14ac:dyDescent="0.2">
      <c r="D442" s="24"/>
    </row>
    <row r="443" spans="4:4" ht="12.75" customHeight="1" x14ac:dyDescent="0.2">
      <c r="D443" s="24"/>
    </row>
    <row r="444" spans="4:4" ht="12.75" customHeight="1" x14ac:dyDescent="0.2">
      <c r="D444" s="24"/>
    </row>
    <row r="445" spans="4:4" ht="12.75" customHeight="1" x14ac:dyDescent="0.2">
      <c r="D445" s="24"/>
    </row>
    <row r="446" spans="4:4" ht="12.75" customHeight="1" x14ac:dyDescent="0.2">
      <c r="D446" s="24"/>
    </row>
    <row r="447" spans="4:4" ht="12.75" customHeight="1" x14ac:dyDescent="0.2">
      <c r="D447" s="24"/>
    </row>
    <row r="448" spans="4:4" ht="12.75" customHeight="1" x14ac:dyDescent="0.2">
      <c r="D448" s="24"/>
    </row>
    <row r="449" spans="4:4" ht="12.75" customHeight="1" x14ac:dyDescent="0.2">
      <c r="D449" s="24"/>
    </row>
    <row r="450" spans="4:4" ht="12.75" customHeight="1" x14ac:dyDescent="0.2">
      <c r="D450" s="24"/>
    </row>
    <row r="451" spans="4:4" ht="12.75" customHeight="1" x14ac:dyDescent="0.2">
      <c r="D451" s="24"/>
    </row>
    <row r="452" spans="4:4" ht="12.75" customHeight="1" x14ac:dyDescent="0.2">
      <c r="D452" s="24"/>
    </row>
    <row r="453" spans="4:4" ht="12.75" customHeight="1" x14ac:dyDescent="0.2">
      <c r="D453" s="24"/>
    </row>
    <row r="454" spans="4:4" ht="12.75" customHeight="1" x14ac:dyDescent="0.2">
      <c r="D454" s="24"/>
    </row>
    <row r="455" spans="4:4" ht="12.75" customHeight="1" x14ac:dyDescent="0.2">
      <c r="D455" s="24"/>
    </row>
    <row r="456" spans="4:4" ht="12.75" customHeight="1" x14ac:dyDescent="0.2">
      <c r="D456" s="24"/>
    </row>
    <row r="457" spans="4:4" ht="12.75" customHeight="1" x14ac:dyDescent="0.2">
      <c r="D457" s="24"/>
    </row>
    <row r="458" spans="4:4" ht="12.75" customHeight="1" x14ac:dyDescent="0.2">
      <c r="D458" s="24"/>
    </row>
    <row r="459" spans="4:4" ht="12.75" customHeight="1" x14ac:dyDescent="0.2">
      <c r="D459" s="24"/>
    </row>
    <row r="460" spans="4:4" ht="12.75" customHeight="1" x14ac:dyDescent="0.2">
      <c r="D460" s="24"/>
    </row>
    <row r="461" spans="4:4" ht="12.75" x14ac:dyDescent="0.2">
      <c r="D461" s="24"/>
    </row>
    <row r="462" spans="4:4" ht="12.75" x14ac:dyDescent="0.2">
      <c r="D462" s="24"/>
    </row>
    <row r="463" spans="4:4" ht="12.75" x14ac:dyDescent="0.2">
      <c r="D463" s="24"/>
    </row>
    <row r="464" spans="4:4" ht="12.75" x14ac:dyDescent="0.2">
      <c r="D464" s="24"/>
    </row>
    <row r="465" spans="4:4" ht="12.75" x14ac:dyDescent="0.2">
      <c r="D465" s="24"/>
    </row>
    <row r="466" spans="4:4" ht="12.75" x14ac:dyDescent="0.2">
      <c r="D466" s="24"/>
    </row>
    <row r="467" spans="4:4" ht="12.75" x14ac:dyDescent="0.2">
      <c r="D467" s="24"/>
    </row>
    <row r="468" spans="4:4" ht="12.75" x14ac:dyDescent="0.2">
      <c r="D468" s="24"/>
    </row>
    <row r="469" spans="4:4" ht="12.75" x14ac:dyDescent="0.2">
      <c r="D469" s="24"/>
    </row>
    <row r="470" spans="4:4" ht="12.75" x14ac:dyDescent="0.2">
      <c r="D470" s="24"/>
    </row>
    <row r="471" spans="4:4" ht="12.75" x14ac:dyDescent="0.2">
      <c r="D471" s="24"/>
    </row>
    <row r="472" spans="4:4" ht="12.75" x14ac:dyDescent="0.2">
      <c r="D472" s="24"/>
    </row>
    <row r="473" spans="4:4" ht="12.75" x14ac:dyDescent="0.2">
      <c r="D473" s="24"/>
    </row>
    <row r="474" spans="4:4" ht="12.75" x14ac:dyDescent="0.2">
      <c r="D474" s="24"/>
    </row>
    <row r="475" spans="4:4" ht="12.75" x14ac:dyDescent="0.2">
      <c r="D475" s="24"/>
    </row>
    <row r="476" spans="4:4" ht="12.75" x14ac:dyDescent="0.2">
      <c r="D476" s="24"/>
    </row>
    <row r="477" spans="4:4" ht="12.75" x14ac:dyDescent="0.2">
      <c r="D477" s="24"/>
    </row>
    <row r="478" spans="4:4" ht="12.75" x14ac:dyDescent="0.2">
      <c r="D478" s="24"/>
    </row>
    <row r="479" spans="4:4" ht="12.75" x14ac:dyDescent="0.2">
      <c r="D479" s="24"/>
    </row>
    <row r="480" spans="4:4" ht="12.75" x14ac:dyDescent="0.2">
      <c r="D480" s="24"/>
    </row>
    <row r="481" spans="4:4" ht="12.75" x14ac:dyDescent="0.2">
      <c r="D481" s="24"/>
    </row>
    <row r="482" spans="4:4" ht="12.75" x14ac:dyDescent="0.2">
      <c r="D482" s="24"/>
    </row>
    <row r="483" spans="4:4" ht="12.75" x14ac:dyDescent="0.2">
      <c r="D483" s="24"/>
    </row>
    <row r="484" spans="4:4" ht="12.75" x14ac:dyDescent="0.2">
      <c r="D484" s="24"/>
    </row>
    <row r="485" spans="4:4" ht="12.75" x14ac:dyDescent="0.2">
      <c r="D485" s="24"/>
    </row>
    <row r="486" spans="4:4" ht="12.75" x14ac:dyDescent="0.2">
      <c r="D486" s="24"/>
    </row>
    <row r="487" spans="4:4" ht="12.75" x14ac:dyDescent="0.2">
      <c r="D487" s="24"/>
    </row>
    <row r="488" spans="4:4" ht="12.75" x14ac:dyDescent="0.2">
      <c r="D488" s="24"/>
    </row>
    <row r="489" spans="4:4" ht="12.75" x14ac:dyDescent="0.2">
      <c r="D489" s="24"/>
    </row>
    <row r="490" spans="4:4" ht="12.75" x14ac:dyDescent="0.2">
      <c r="D490" s="24"/>
    </row>
    <row r="491" spans="4:4" ht="12.75" x14ac:dyDescent="0.2">
      <c r="D491" s="24"/>
    </row>
    <row r="492" spans="4:4" ht="12.75" x14ac:dyDescent="0.2">
      <c r="D492" s="24"/>
    </row>
    <row r="493" spans="4:4" ht="12.75" x14ac:dyDescent="0.2">
      <c r="D493" s="24"/>
    </row>
    <row r="494" spans="4:4" ht="12.75" x14ac:dyDescent="0.2">
      <c r="D494" s="24"/>
    </row>
    <row r="495" spans="4:4" ht="12.75" x14ac:dyDescent="0.2">
      <c r="D495" s="24"/>
    </row>
    <row r="496" spans="4:4" ht="12.75" x14ac:dyDescent="0.2">
      <c r="D496" s="24"/>
    </row>
    <row r="497" spans="4:4" ht="12.75" x14ac:dyDescent="0.2">
      <c r="D497" s="24"/>
    </row>
    <row r="498" spans="4:4" ht="12.75" x14ac:dyDescent="0.2">
      <c r="D498" s="24"/>
    </row>
    <row r="499" spans="4:4" ht="12.75" x14ac:dyDescent="0.2">
      <c r="D499" s="24"/>
    </row>
    <row r="500" spans="4:4" ht="12.75" x14ac:dyDescent="0.2">
      <c r="D500" s="24"/>
    </row>
    <row r="501" spans="4:4" ht="12.75" x14ac:dyDescent="0.2">
      <c r="D501" s="24"/>
    </row>
    <row r="502" spans="4:4" ht="12.75" x14ac:dyDescent="0.2">
      <c r="D502" s="24"/>
    </row>
    <row r="503" spans="4:4" ht="12.75" x14ac:dyDescent="0.2">
      <c r="D503" s="24"/>
    </row>
    <row r="504" spans="4:4" ht="12.75" x14ac:dyDescent="0.2">
      <c r="D504" s="24"/>
    </row>
    <row r="505" spans="4:4" ht="12.75" x14ac:dyDescent="0.2">
      <c r="D505" s="24"/>
    </row>
    <row r="506" spans="4:4" ht="12.75" x14ac:dyDescent="0.2">
      <c r="D506" s="24"/>
    </row>
    <row r="507" spans="4:4" ht="12.75" x14ac:dyDescent="0.2">
      <c r="D507" s="24"/>
    </row>
    <row r="508" spans="4:4" ht="12.75" x14ac:dyDescent="0.2">
      <c r="D508" s="24"/>
    </row>
    <row r="509" spans="4:4" ht="12.75" x14ac:dyDescent="0.2">
      <c r="D509" s="24"/>
    </row>
    <row r="510" spans="4:4" ht="12.75" x14ac:dyDescent="0.2">
      <c r="D510" s="24"/>
    </row>
    <row r="511" spans="4:4" ht="12.75" x14ac:dyDescent="0.2">
      <c r="D511" s="24"/>
    </row>
    <row r="512" spans="4:4" ht="12.75" x14ac:dyDescent="0.2">
      <c r="D512" s="24"/>
    </row>
    <row r="513" spans="4:4" ht="12.75" x14ac:dyDescent="0.2">
      <c r="D513" s="24"/>
    </row>
    <row r="514" spans="4:4" ht="12.75" x14ac:dyDescent="0.2">
      <c r="D514" s="24"/>
    </row>
    <row r="515" spans="4:4" ht="12.75" x14ac:dyDescent="0.2">
      <c r="D515" s="24"/>
    </row>
    <row r="516" spans="4:4" ht="12.75" x14ac:dyDescent="0.2">
      <c r="D516" s="24"/>
    </row>
    <row r="517" spans="4:4" ht="12.75" x14ac:dyDescent="0.2">
      <c r="D517" s="24"/>
    </row>
    <row r="518" spans="4:4" ht="12.75" x14ac:dyDescent="0.2">
      <c r="D518" s="24"/>
    </row>
    <row r="519" spans="4:4" ht="12.75" x14ac:dyDescent="0.2">
      <c r="D519" s="24"/>
    </row>
    <row r="520" spans="4:4" ht="12.75" x14ac:dyDescent="0.2">
      <c r="D520" s="24"/>
    </row>
    <row r="521" spans="4:4" ht="12.75" x14ac:dyDescent="0.2">
      <c r="D521" s="24"/>
    </row>
    <row r="522" spans="4:4" ht="12.75" x14ac:dyDescent="0.2">
      <c r="D522" s="24"/>
    </row>
    <row r="523" spans="4:4" ht="12.75" x14ac:dyDescent="0.2">
      <c r="D523" s="24"/>
    </row>
    <row r="524" spans="4:4" ht="12.75" x14ac:dyDescent="0.2">
      <c r="D524" s="24"/>
    </row>
    <row r="525" spans="4:4" ht="12.75" x14ac:dyDescent="0.2">
      <c r="D525" s="24"/>
    </row>
    <row r="526" spans="4:4" ht="12.75" x14ac:dyDescent="0.2">
      <c r="D526" s="24"/>
    </row>
    <row r="527" spans="4:4" ht="12.75" x14ac:dyDescent="0.2">
      <c r="D527" s="24"/>
    </row>
    <row r="528" spans="4:4" ht="12.75" x14ac:dyDescent="0.2">
      <c r="D528" s="24"/>
    </row>
    <row r="529" spans="4:4" ht="12.75" x14ac:dyDescent="0.2">
      <c r="D529" s="24"/>
    </row>
    <row r="530" spans="4:4" ht="12.75" x14ac:dyDescent="0.2">
      <c r="D530" s="24"/>
    </row>
    <row r="531" spans="4:4" ht="12.75" x14ac:dyDescent="0.2">
      <c r="D531" s="24"/>
    </row>
    <row r="532" spans="4:4" ht="12.75" x14ac:dyDescent="0.2">
      <c r="D532" s="24"/>
    </row>
    <row r="533" spans="4:4" ht="12.75" x14ac:dyDescent="0.2">
      <c r="D533" s="24"/>
    </row>
    <row r="534" spans="4:4" ht="12.75" x14ac:dyDescent="0.2">
      <c r="D534" s="24"/>
    </row>
    <row r="535" spans="4:4" ht="12.75" x14ac:dyDescent="0.2">
      <c r="D535" s="24"/>
    </row>
    <row r="536" spans="4:4" ht="12.75" x14ac:dyDescent="0.2">
      <c r="D536" s="24"/>
    </row>
    <row r="537" spans="4:4" ht="12.75" x14ac:dyDescent="0.2">
      <c r="D537" s="24"/>
    </row>
    <row r="538" spans="4:4" ht="12.75" x14ac:dyDescent="0.2">
      <c r="D538" s="24"/>
    </row>
    <row r="539" spans="4:4" ht="12.75" x14ac:dyDescent="0.2">
      <c r="D539" s="24"/>
    </row>
    <row r="540" spans="4:4" ht="12.75" x14ac:dyDescent="0.2">
      <c r="D540" s="24"/>
    </row>
    <row r="541" spans="4:4" ht="12.75" x14ac:dyDescent="0.2">
      <c r="D541" s="24"/>
    </row>
    <row r="542" spans="4:4" ht="12.75" x14ac:dyDescent="0.2">
      <c r="D542" s="24"/>
    </row>
    <row r="543" spans="4:4" ht="12.75" x14ac:dyDescent="0.2">
      <c r="D543" s="24"/>
    </row>
    <row r="544" spans="4:4" ht="12.75" x14ac:dyDescent="0.2">
      <c r="D544" s="24"/>
    </row>
    <row r="545" spans="4:4" ht="12.75" x14ac:dyDescent="0.2">
      <c r="D545" s="24"/>
    </row>
    <row r="546" spans="4:4" ht="12.75" x14ac:dyDescent="0.2">
      <c r="D546" s="24"/>
    </row>
    <row r="547" spans="4:4" ht="12.75" x14ac:dyDescent="0.2">
      <c r="D547" s="24"/>
    </row>
    <row r="548" spans="4:4" ht="12.75" x14ac:dyDescent="0.2">
      <c r="D548" s="24"/>
    </row>
    <row r="549" spans="4:4" ht="12.75" x14ac:dyDescent="0.2">
      <c r="D549" s="24"/>
    </row>
    <row r="550" spans="4:4" ht="12.75" x14ac:dyDescent="0.2">
      <c r="D550" s="24"/>
    </row>
    <row r="551" spans="4:4" ht="12.75" x14ac:dyDescent="0.2">
      <c r="D551" s="24"/>
    </row>
    <row r="552" spans="4:4" ht="12.75" x14ac:dyDescent="0.2">
      <c r="D552" s="24"/>
    </row>
    <row r="553" spans="4:4" ht="12.75" x14ac:dyDescent="0.2">
      <c r="D553" s="24"/>
    </row>
    <row r="554" spans="4:4" ht="12.75" x14ac:dyDescent="0.2">
      <c r="D554" s="24"/>
    </row>
    <row r="555" spans="4:4" ht="12.75" x14ac:dyDescent="0.2">
      <c r="D555" s="24"/>
    </row>
    <row r="556" spans="4:4" ht="12.75" x14ac:dyDescent="0.2">
      <c r="D556" s="24"/>
    </row>
    <row r="557" spans="4:4" ht="12.75" x14ac:dyDescent="0.2">
      <c r="D557" s="24"/>
    </row>
    <row r="558" spans="4:4" ht="12.75" x14ac:dyDescent="0.2">
      <c r="D558" s="24"/>
    </row>
    <row r="559" spans="4:4" ht="12.75" x14ac:dyDescent="0.2">
      <c r="D559" s="24"/>
    </row>
    <row r="560" spans="4:4" ht="12.75" x14ac:dyDescent="0.2">
      <c r="D560" s="24"/>
    </row>
    <row r="561" spans="4:4" ht="12.75" x14ac:dyDescent="0.2">
      <c r="D561" s="24"/>
    </row>
    <row r="562" spans="4:4" ht="12.75" x14ac:dyDescent="0.2">
      <c r="D562" s="24"/>
    </row>
    <row r="563" spans="4:4" ht="12.75" x14ac:dyDescent="0.2">
      <c r="D563" s="24"/>
    </row>
    <row r="564" spans="4:4" ht="12.75" x14ac:dyDescent="0.2">
      <c r="D564" s="24"/>
    </row>
    <row r="565" spans="4:4" ht="12.75" x14ac:dyDescent="0.2">
      <c r="D565" s="24"/>
    </row>
    <row r="566" spans="4:4" ht="12.75" x14ac:dyDescent="0.2">
      <c r="D566" s="24"/>
    </row>
    <row r="567" spans="4:4" ht="12.75" x14ac:dyDescent="0.2">
      <c r="D567" s="24"/>
    </row>
    <row r="568" spans="4:4" ht="12.75" x14ac:dyDescent="0.2">
      <c r="D568" s="24"/>
    </row>
    <row r="569" spans="4:4" ht="12.75" x14ac:dyDescent="0.2">
      <c r="D569" s="24"/>
    </row>
    <row r="570" spans="4:4" ht="12.75" x14ac:dyDescent="0.2">
      <c r="D570" s="24"/>
    </row>
    <row r="571" spans="4:4" ht="12.75" x14ac:dyDescent="0.2">
      <c r="D571" s="24"/>
    </row>
    <row r="572" spans="4:4" ht="12.75" x14ac:dyDescent="0.2">
      <c r="D572" s="24"/>
    </row>
    <row r="573" spans="4:4" ht="12.75" x14ac:dyDescent="0.2">
      <c r="D573" s="24"/>
    </row>
    <row r="574" spans="4:4" ht="12.75" x14ac:dyDescent="0.2">
      <c r="D574" s="24"/>
    </row>
    <row r="575" spans="4:4" ht="12.75" x14ac:dyDescent="0.2">
      <c r="D575" s="24"/>
    </row>
    <row r="576" spans="4:4" ht="12.75" x14ac:dyDescent="0.2">
      <c r="D576" s="24"/>
    </row>
    <row r="577" spans="4:4" ht="12.75" x14ac:dyDescent="0.2">
      <c r="D577" s="24"/>
    </row>
    <row r="578" spans="4:4" ht="12.75" x14ac:dyDescent="0.2">
      <c r="D578" s="24"/>
    </row>
    <row r="579" spans="4:4" ht="12.75" x14ac:dyDescent="0.2">
      <c r="D579" s="24"/>
    </row>
    <row r="580" spans="4:4" ht="12.75" x14ac:dyDescent="0.2">
      <c r="D580" s="24"/>
    </row>
    <row r="581" spans="4:4" ht="12.75" x14ac:dyDescent="0.2">
      <c r="D581" s="24"/>
    </row>
    <row r="582" spans="4:4" ht="12.75" x14ac:dyDescent="0.2">
      <c r="D582" s="24"/>
    </row>
    <row r="583" spans="4:4" ht="12.75" x14ac:dyDescent="0.2">
      <c r="D583" s="24"/>
    </row>
    <row r="584" spans="4:4" ht="12.75" x14ac:dyDescent="0.2">
      <c r="D584" s="24"/>
    </row>
    <row r="585" spans="4:4" ht="12.75" x14ac:dyDescent="0.2">
      <c r="D585" s="24"/>
    </row>
    <row r="586" spans="4:4" ht="12.75" x14ac:dyDescent="0.2">
      <c r="D586" s="24"/>
    </row>
    <row r="587" spans="4:4" ht="12.75" x14ac:dyDescent="0.2">
      <c r="D587" s="24"/>
    </row>
    <row r="588" spans="4:4" ht="12.75" x14ac:dyDescent="0.2">
      <c r="D588" s="24"/>
    </row>
    <row r="589" spans="4:4" ht="12.75" x14ac:dyDescent="0.2">
      <c r="D589" s="24"/>
    </row>
    <row r="590" spans="4:4" ht="12.75" x14ac:dyDescent="0.2">
      <c r="D590" s="24"/>
    </row>
    <row r="591" spans="4:4" ht="12.75" x14ac:dyDescent="0.2">
      <c r="D591" s="24"/>
    </row>
    <row r="592" spans="4:4" ht="12.75" x14ac:dyDescent="0.2">
      <c r="D592" s="24"/>
    </row>
    <row r="593" spans="4:4" ht="12.75" x14ac:dyDescent="0.2">
      <c r="D593" s="24"/>
    </row>
    <row r="594" spans="4:4" ht="12.75" x14ac:dyDescent="0.2">
      <c r="D594" s="24"/>
    </row>
    <row r="595" spans="4:4" ht="12.75" x14ac:dyDescent="0.2">
      <c r="D595" s="24"/>
    </row>
    <row r="596" spans="4:4" ht="12.75" x14ac:dyDescent="0.2">
      <c r="D596" s="24"/>
    </row>
    <row r="597" spans="4:4" ht="12.75" x14ac:dyDescent="0.2">
      <c r="D597" s="24"/>
    </row>
    <row r="598" spans="4:4" ht="12.75" x14ac:dyDescent="0.2">
      <c r="D598" s="24"/>
    </row>
    <row r="599" spans="4:4" ht="12.75" x14ac:dyDescent="0.2">
      <c r="D599" s="24"/>
    </row>
    <row r="600" spans="4:4" ht="12.75" x14ac:dyDescent="0.2">
      <c r="D600" s="24"/>
    </row>
    <row r="601" spans="4:4" ht="12.75" x14ac:dyDescent="0.2">
      <c r="D601" s="24"/>
    </row>
    <row r="602" spans="4:4" ht="12.75" x14ac:dyDescent="0.2">
      <c r="D602" s="24"/>
    </row>
    <row r="603" spans="4:4" ht="12.75" x14ac:dyDescent="0.2">
      <c r="D603" s="24"/>
    </row>
    <row r="604" spans="4:4" ht="12.75" x14ac:dyDescent="0.2">
      <c r="D604" s="24"/>
    </row>
    <row r="605" spans="4:4" ht="12.75" x14ac:dyDescent="0.2">
      <c r="D605" s="24"/>
    </row>
    <row r="606" spans="4:4" ht="12.75" x14ac:dyDescent="0.2">
      <c r="D606" s="24"/>
    </row>
    <row r="607" spans="4:4" ht="12.75" x14ac:dyDescent="0.2">
      <c r="D607" s="24"/>
    </row>
    <row r="608" spans="4:4" ht="12.75" x14ac:dyDescent="0.2">
      <c r="D608" s="24"/>
    </row>
    <row r="609" spans="4:4" ht="12.75" x14ac:dyDescent="0.2">
      <c r="D609" s="24"/>
    </row>
    <row r="610" spans="4:4" ht="12.75" x14ac:dyDescent="0.2">
      <c r="D610" s="24"/>
    </row>
    <row r="611" spans="4:4" ht="12.75" x14ac:dyDescent="0.2">
      <c r="D611" s="24"/>
    </row>
    <row r="612" spans="4:4" ht="12.75" x14ac:dyDescent="0.2">
      <c r="D612" s="24"/>
    </row>
    <row r="613" spans="4:4" ht="12.75" x14ac:dyDescent="0.2">
      <c r="D613" s="24"/>
    </row>
    <row r="614" spans="4:4" ht="12.75" x14ac:dyDescent="0.2">
      <c r="D614" s="24"/>
    </row>
    <row r="615" spans="4:4" ht="12.75" x14ac:dyDescent="0.2">
      <c r="D615" s="24"/>
    </row>
    <row r="616" spans="4:4" ht="12.75" x14ac:dyDescent="0.2">
      <c r="D616" s="24"/>
    </row>
    <row r="617" spans="4:4" ht="12.75" x14ac:dyDescent="0.2">
      <c r="D617" s="24"/>
    </row>
    <row r="618" spans="4:4" ht="12.75" x14ac:dyDescent="0.2">
      <c r="D618" s="24"/>
    </row>
    <row r="619" spans="4:4" ht="12.75" x14ac:dyDescent="0.2">
      <c r="D619" s="24"/>
    </row>
    <row r="620" spans="4:4" ht="12.75" x14ac:dyDescent="0.2">
      <c r="D620" s="24"/>
    </row>
    <row r="621" spans="4:4" ht="12.75" x14ac:dyDescent="0.2">
      <c r="D621" s="24"/>
    </row>
    <row r="622" spans="4:4" ht="12.75" x14ac:dyDescent="0.2">
      <c r="D622" s="24"/>
    </row>
    <row r="623" spans="4:4" ht="12.75" x14ac:dyDescent="0.2">
      <c r="D623" s="24"/>
    </row>
    <row r="624" spans="4:4" ht="12.75" x14ac:dyDescent="0.2">
      <c r="D624" s="24"/>
    </row>
    <row r="625" spans="4:4" ht="12.75" x14ac:dyDescent="0.2">
      <c r="D625" s="24"/>
    </row>
    <row r="626" spans="4:4" ht="12.75" x14ac:dyDescent="0.2">
      <c r="D626" s="24"/>
    </row>
    <row r="627" spans="4:4" ht="12.75" x14ac:dyDescent="0.2">
      <c r="D627" s="24"/>
    </row>
    <row r="628" spans="4:4" ht="12.75" x14ac:dyDescent="0.2">
      <c r="D628" s="24"/>
    </row>
    <row r="629" spans="4:4" ht="12.75" x14ac:dyDescent="0.2">
      <c r="D629" s="24"/>
    </row>
    <row r="630" spans="4:4" ht="12.75" x14ac:dyDescent="0.2">
      <c r="D630" s="24"/>
    </row>
    <row r="631" spans="4:4" ht="12.75" x14ac:dyDescent="0.2">
      <c r="D631" s="24"/>
    </row>
    <row r="632" spans="4:4" ht="12.75" x14ac:dyDescent="0.2">
      <c r="D632" s="24"/>
    </row>
    <row r="633" spans="4:4" ht="12.75" x14ac:dyDescent="0.2">
      <c r="D633" s="24"/>
    </row>
    <row r="634" spans="4:4" ht="12.75" x14ac:dyDescent="0.2">
      <c r="D634" s="24"/>
    </row>
    <row r="635" spans="4:4" ht="12.75" x14ac:dyDescent="0.2">
      <c r="D635" s="24"/>
    </row>
    <row r="636" spans="4:4" ht="12.75" x14ac:dyDescent="0.2">
      <c r="D636" s="24"/>
    </row>
    <row r="637" spans="4:4" ht="12.75" x14ac:dyDescent="0.2">
      <c r="D637" s="24"/>
    </row>
    <row r="638" spans="4:4" ht="12.75" x14ac:dyDescent="0.2">
      <c r="D638" s="24"/>
    </row>
    <row r="639" spans="4:4" ht="12.75" x14ac:dyDescent="0.2">
      <c r="D639" s="24"/>
    </row>
    <row r="640" spans="4:4" ht="12.75" x14ac:dyDescent="0.2">
      <c r="D640" s="24"/>
    </row>
    <row r="641" spans="4:4" ht="12.75" x14ac:dyDescent="0.2">
      <c r="D641" s="24"/>
    </row>
    <row r="642" spans="4:4" ht="12.75" x14ac:dyDescent="0.2">
      <c r="D642" s="24"/>
    </row>
    <row r="643" spans="4:4" ht="12.75" x14ac:dyDescent="0.2">
      <c r="D643" s="24"/>
    </row>
    <row r="644" spans="4:4" ht="12.75" x14ac:dyDescent="0.2">
      <c r="D644" s="24"/>
    </row>
    <row r="645" spans="4:4" ht="12.75" x14ac:dyDescent="0.2">
      <c r="D645" s="24"/>
    </row>
    <row r="646" spans="4:4" ht="12.75" x14ac:dyDescent="0.2">
      <c r="D646" s="24"/>
    </row>
    <row r="647" spans="4:4" ht="12.75" x14ac:dyDescent="0.2">
      <c r="D647" s="24"/>
    </row>
    <row r="648" spans="4:4" ht="12.75" x14ac:dyDescent="0.2">
      <c r="D648" s="24"/>
    </row>
    <row r="649" spans="4:4" ht="12.75" x14ac:dyDescent="0.2">
      <c r="D649" s="24"/>
    </row>
    <row r="650" spans="4:4" ht="12.75" x14ac:dyDescent="0.2">
      <c r="D650" s="24"/>
    </row>
    <row r="651" spans="4:4" ht="12.75" x14ac:dyDescent="0.2">
      <c r="D651" s="24"/>
    </row>
    <row r="652" spans="4:4" ht="12.75" x14ac:dyDescent="0.2">
      <c r="D652" s="24"/>
    </row>
    <row r="653" spans="4:4" ht="12.75" x14ac:dyDescent="0.2">
      <c r="D653" s="24"/>
    </row>
    <row r="654" spans="4:4" ht="12.75" x14ac:dyDescent="0.2">
      <c r="D654" s="24"/>
    </row>
    <row r="655" spans="4:4" ht="12.75" x14ac:dyDescent="0.2">
      <c r="D655" s="24"/>
    </row>
    <row r="656" spans="4:4" ht="12.75" x14ac:dyDescent="0.2">
      <c r="D656" s="24"/>
    </row>
    <row r="657" spans="4:4" ht="12.75" x14ac:dyDescent="0.2">
      <c r="D657" s="24"/>
    </row>
    <row r="658" spans="4:4" ht="12.75" x14ac:dyDescent="0.2">
      <c r="D658" s="24"/>
    </row>
    <row r="659" spans="4:4" ht="12.75" x14ac:dyDescent="0.2">
      <c r="D659" s="24"/>
    </row>
    <row r="660" spans="4:4" ht="12.75" x14ac:dyDescent="0.2">
      <c r="D660" s="24"/>
    </row>
    <row r="661" spans="4:4" ht="12.75" x14ac:dyDescent="0.2">
      <c r="D661" s="24"/>
    </row>
    <row r="662" spans="4:4" ht="12.75" x14ac:dyDescent="0.2">
      <c r="D662" s="24"/>
    </row>
    <row r="663" spans="4:4" ht="12.75" x14ac:dyDescent="0.2">
      <c r="D663" s="24"/>
    </row>
    <row r="664" spans="4:4" ht="12.75" x14ac:dyDescent="0.2">
      <c r="D664" s="24"/>
    </row>
    <row r="665" spans="4:4" ht="12.75" x14ac:dyDescent="0.2">
      <c r="D665" s="24"/>
    </row>
    <row r="666" spans="4:4" ht="12.75" x14ac:dyDescent="0.2">
      <c r="D666" s="24"/>
    </row>
    <row r="667" spans="4:4" ht="12.75" x14ac:dyDescent="0.2">
      <c r="D667" s="24"/>
    </row>
    <row r="668" spans="4:4" ht="12.75" x14ac:dyDescent="0.2">
      <c r="D668" s="24"/>
    </row>
    <row r="669" spans="4:4" ht="12.75" x14ac:dyDescent="0.2">
      <c r="D669" s="24"/>
    </row>
    <row r="670" spans="4:4" ht="12.75" x14ac:dyDescent="0.2">
      <c r="D670" s="24"/>
    </row>
    <row r="671" spans="4:4" ht="12.75" x14ac:dyDescent="0.2">
      <c r="D671" s="24"/>
    </row>
    <row r="672" spans="4:4" ht="12.75" x14ac:dyDescent="0.2">
      <c r="D672" s="24"/>
    </row>
    <row r="673" spans="4:4" ht="12.75" x14ac:dyDescent="0.2">
      <c r="D673" s="24"/>
    </row>
    <row r="674" spans="4:4" ht="12.75" x14ac:dyDescent="0.2">
      <c r="D674" s="24"/>
    </row>
    <row r="675" spans="4:4" ht="12.75" x14ac:dyDescent="0.2">
      <c r="D675" s="24"/>
    </row>
    <row r="676" spans="4:4" ht="12.75" x14ac:dyDescent="0.2">
      <c r="D676" s="24"/>
    </row>
    <row r="677" spans="4:4" ht="12.75" x14ac:dyDescent="0.2">
      <c r="D677" s="24"/>
    </row>
    <row r="678" spans="4:4" ht="12.75" x14ac:dyDescent="0.2">
      <c r="D678" s="24"/>
    </row>
    <row r="679" spans="4:4" ht="12.75" x14ac:dyDescent="0.2">
      <c r="D679" s="24"/>
    </row>
    <row r="680" spans="4:4" ht="12.75" x14ac:dyDescent="0.2">
      <c r="D680" s="24"/>
    </row>
    <row r="681" spans="4:4" ht="12.75" x14ac:dyDescent="0.2">
      <c r="D681" s="24"/>
    </row>
    <row r="682" spans="4:4" ht="12.75" x14ac:dyDescent="0.2">
      <c r="D682" s="24"/>
    </row>
    <row r="683" spans="4:4" ht="12.75" x14ac:dyDescent="0.2">
      <c r="D683" s="24"/>
    </row>
    <row r="684" spans="4:4" ht="12.75" x14ac:dyDescent="0.2">
      <c r="D684" s="24"/>
    </row>
    <row r="685" spans="4:4" ht="12.75" x14ac:dyDescent="0.2">
      <c r="D685" s="24"/>
    </row>
    <row r="686" spans="4:4" ht="12.75" x14ac:dyDescent="0.2">
      <c r="D686" s="24"/>
    </row>
    <row r="687" spans="4:4" ht="12.75" x14ac:dyDescent="0.2">
      <c r="D687" s="24"/>
    </row>
    <row r="688" spans="4:4" ht="12.75" x14ac:dyDescent="0.2">
      <c r="D688" s="24"/>
    </row>
    <row r="689" spans="4:4" ht="12.75" x14ac:dyDescent="0.2">
      <c r="D689" s="24"/>
    </row>
    <row r="690" spans="4:4" ht="12.75" x14ac:dyDescent="0.2">
      <c r="D690" s="24"/>
    </row>
    <row r="691" spans="4:4" ht="12.75" x14ac:dyDescent="0.2">
      <c r="D691" s="24"/>
    </row>
    <row r="692" spans="4:4" ht="12.75" x14ac:dyDescent="0.2">
      <c r="D692" s="24"/>
    </row>
    <row r="693" spans="4:4" ht="12.75" x14ac:dyDescent="0.2">
      <c r="D693" s="24"/>
    </row>
    <row r="694" spans="4:4" ht="12.75" x14ac:dyDescent="0.2">
      <c r="D694" s="24"/>
    </row>
    <row r="695" spans="4:4" ht="12.75" x14ac:dyDescent="0.2">
      <c r="D695" s="24"/>
    </row>
    <row r="696" spans="4:4" ht="12.75" x14ac:dyDescent="0.2">
      <c r="D696" s="24"/>
    </row>
    <row r="697" spans="4:4" ht="12.75" x14ac:dyDescent="0.2">
      <c r="D697" s="24"/>
    </row>
    <row r="698" spans="4:4" ht="12.75" x14ac:dyDescent="0.2">
      <c r="D698" s="24"/>
    </row>
    <row r="699" spans="4:4" ht="12.75" x14ac:dyDescent="0.2">
      <c r="D699" s="24"/>
    </row>
    <row r="700" spans="4:4" ht="12.75" x14ac:dyDescent="0.2">
      <c r="D700" s="24"/>
    </row>
    <row r="701" spans="4:4" ht="12.75" x14ac:dyDescent="0.2">
      <c r="D701" s="24"/>
    </row>
    <row r="702" spans="4:4" ht="12.75" x14ac:dyDescent="0.2">
      <c r="D702" s="24"/>
    </row>
    <row r="703" spans="4:4" ht="12.75" x14ac:dyDescent="0.2">
      <c r="D703" s="24"/>
    </row>
    <row r="704" spans="4:4" ht="12.75" x14ac:dyDescent="0.2">
      <c r="D704" s="24"/>
    </row>
    <row r="705" spans="4:4" ht="12.75" x14ac:dyDescent="0.2">
      <c r="D705" s="24"/>
    </row>
    <row r="706" spans="4:4" ht="12.75" x14ac:dyDescent="0.2">
      <c r="D706" s="24"/>
    </row>
    <row r="707" spans="4:4" ht="12.75" x14ac:dyDescent="0.2">
      <c r="D707" s="24"/>
    </row>
    <row r="708" spans="4:4" ht="12.75" x14ac:dyDescent="0.2">
      <c r="D708" s="24"/>
    </row>
    <row r="709" spans="4:4" ht="12.75" x14ac:dyDescent="0.2">
      <c r="D709" s="24"/>
    </row>
    <row r="710" spans="4:4" ht="12.75" x14ac:dyDescent="0.2">
      <c r="D710" s="24"/>
    </row>
    <row r="711" spans="4:4" ht="12.75" x14ac:dyDescent="0.2">
      <c r="D711" s="24"/>
    </row>
    <row r="712" spans="4:4" ht="12.75" x14ac:dyDescent="0.2">
      <c r="D712" s="24"/>
    </row>
    <row r="713" spans="4:4" ht="12.75" x14ac:dyDescent="0.2">
      <c r="D713" s="24"/>
    </row>
    <row r="714" spans="4:4" ht="12.75" x14ac:dyDescent="0.2">
      <c r="D714" s="24"/>
    </row>
    <row r="715" spans="4:4" ht="12.75" x14ac:dyDescent="0.2">
      <c r="D715" s="24"/>
    </row>
    <row r="716" spans="4:4" ht="12.75" x14ac:dyDescent="0.2">
      <c r="D716" s="24"/>
    </row>
    <row r="717" spans="4:4" ht="12.75" x14ac:dyDescent="0.2">
      <c r="D717" s="24"/>
    </row>
    <row r="718" spans="4:4" ht="12.75" x14ac:dyDescent="0.2">
      <c r="D718" s="24"/>
    </row>
    <row r="719" spans="4:4" ht="12.75" x14ac:dyDescent="0.2">
      <c r="D719" s="24"/>
    </row>
    <row r="720" spans="4:4" ht="12.75" x14ac:dyDescent="0.2">
      <c r="D720" s="24"/>
    </row>
    <row r="721" spans="4:4" ht="12.75" x14ac:dyDescent="0.2">
      <c r="D721" s="24"/>
    </row>
    <row r="722" spans="4:4" ht="12.75" x14ac:dyDescent="0.2">
      <c r="D722" s="24"/>
    </row>
    <row r="723" spans="4:4" ht="12.75" x14ac:dyDescent="0.2">
      <c r="D723" s="24"/>
    </row>
    <row r="724" spans="4:4" ht="12.75" x14ac:dyDescent="0.2">
      <c r="D724" s="24"/>
    </row>
    <row r="725" spans="4:4" ht="12.75" x14ac:dyDescent="0.2">
      <c r="D725" s="24"/>
    </row>
    <row r="726" spans="4:4" ht="12.75" x14ac:dyDescent="0.2">
      <c r="D726" s="24"/>
    </row>
    <row r="727" spans="4:4" ht="12.75" x14ac:dyDescent="0.2">
      <c r="D727" s="24"/>
    </row>
    <row r="728" spans="4:4" ht="12.75" x14ac:dyDescent="0.2">
      <c r="D728" s="24"/>
    </row>
    <row r="729" spans="4:4" ht="12.75" x14ac:dyDescent="0.2">
      <c r="D729" s="24"/>
    </row>
    <row r="730" spans="4:4" ht="12.75" x14ac:dyDescent="0.2">
      <c r="D730" s="24"/>
    </row>
    <row r="731" spans="4:4" ht="12.75" x14ac:dyDescent="0.2">
      <c r="D731" s="24"/>
    </row>
    <row r="732" spans="4:4" ht="12.75" x14ac:dyDescent="0.2">
      <c r="D732" s="24"/>
    </row>
    <row r="733" spans="4:4" ht="12.75" x14ac:dyDescent="0.2">
      <c r="D733" s="24"/>
    </row>
    <row r="734" spans="4:4" ht="12.75" x14ac:dyDescent="0.2">
      <c r="D734" s="24"/>
    </row>
    <row r="735" spans="4:4" ht="12.75" x14ac:dyDescent="0.2">
      <c r="D735" s="24"/>
    </row>
    <row r="736" spans="4:4" ht="12.75" x14ac:dyDescent="0.2">
      <c r="D736" s="24"/>
    </row>
    <row r="737" spans="4:4" ht="12.75" x14ac:dyDescent="0.2">
      <c r="D737" s="24"/>
    </row>
    <row r="738" spans="4:4" ht="12.75" x14ac:dyDescent="0.2">
      <c r="D738" s="24"/>
    </row>
    <row r="739" spans="4:4" ht="12.75" x14ac:dyDescent="0.2">
      <c r="D739" s="24"/>
    </row>
    <row r="740" spans="4:4" ht="12.75" x14ac:dyDescent="0.2">
      <c r="D740" s="24"/>
    </row>
    <row r="741" spans="4:4" ht="12.75" x14ac:dyDescent="0.2">
      <c r="D741" s="24"/>
    </row>
    <row r="742" spans="4:4" ht="12.75" x14ac:dyDescent="0.2">
      <c r="D742" s="24"/>
    </row>
    <row r="743" spans="4:4" ht="12.75" x14ac:dyDescent="0.2">
      <c r="D743" s="24"/>
    </row>
    <row r="744" spans="4:4" ht="12.75" x14ac:dyDescent="0.2">
      <c r="D744" s="24"/>
    </row>
    <row r="745" spans="4:4" ht="12.75" x14ac:dyDescent="0.2">
      <c r="D745" s="24"/>
    </row>
    <row r="746" spans="4:4" ht="12.75" x14ac:dyDescent="0.2">
      <c r="D746" s="24"/>
    </row>
    <row r="747" spans="4:4" ht="12.75" x14ac:dyDescent="0.2">
      <c r="D747" s="24"/>
    </row>
    <row r="748" spans="4:4" ht="12.75" x14ac:dyDescent="0.2">
      <c r="D748" s="24"/>
    </row>
    <row r="749" spans="4:4" ht="12.75" x14ac:dyDescent="0.2">
      <c r="D749" s="24"/>
    </row>
    <row r="750" spans="4:4" ht="12.75" x14ac:dyDescent="0.2">
      <c r="D750" s="24"/>
    </row>
    <row r="751" spans="4:4" ht="12.75" x14ac:dyDescent="0.2">
      <c r="D751" s="24"/>
    </row>
    <row r="752" spans="4:4" ht="12.75" x14ac:dyDescent="0.2">
      <c r="D752" s="24"/>
    </row>
    <row r="753" spans="4:4" ht="12.75" x14ac:dyDescent="0.2">
      <c r="D753" s="24"/>
    </row>
    <row r="754" spans="4:4" ht="12.75" x14ac:dyDescent="0.2">
      <c r="D754" s="24"/>
    </row>
    <row r="755" spans="4:4" ht="12.75" x14ac:dyDescent="0.2">
      <c r="D755" s="24"/>
    </row>
    <row r="756" spans="4:4" ht="12.75" x14ac:dyDescent="0.2">
      <c r="D756" s="24"/>
    </row>
    <row r="757" spans="4:4" ht="12.75" x14ac:dyDescent="0.2">
      <c r="D757" s="24"/>
    </row>
    <row r="758" spans="4:4" ht="12.75" x14ac:dyDescent="0.2">
      <c r="D758" s="24"/>
    </row>
    <row r="759" spans="4:4" ht="12.75" x14ac:dyDescent="0.2">
      <c r="D759" s="24"/>
    </row>
    <row r="760" spans="4:4" ht="12.75" x14ac:dyDescent="0.2">
      <c r="D760" s="24"/>
    </row>
    <row r="761" spans="4:4" ht="12.75" x14ac:dyDescent="0.2">
      <c r="D761" s="24"/>
    </row>
    <row r="762" spans="4:4" ht="12.75" x14ac:dyDescent="0.2">
      <c r="D762" s="24"/>
    </row>
    <row r="763" spans="4:4" ht="12.75" x14ac:dyDescent="0.2">
      <c r="D763" s="24"/>
    </row>
    <row r="764" spans="4:4" ht="12.75" x14ac:dyDescent="0.2">
      <c r="D764" s="24"/>
    </row>
    <row r="765" spans="4:4" ht="12.75" x14ac:dyDescent="0.2">
      <c r="D765" s="24"/>
    </row>
    <row r="766" spans="4:4" ht="12.75" x14ac:dyDescent="0.2">
      <c r="D766" s="24"/>
    </row>
    <row r="767" spans="4:4" ht="12.75" x14ac:dyDescent="0.2">
      <c r="D767" s="24"/>
    </row>
    <row r="768" spans="4:4" ht="12.75" x14ac:dyDescent="0.2">
      <c r="D768" s="24"/>
    </row>
    <row r="769" spans="4:4" ht="12.75" x14ac:dyDescent="0.2">
      <c r="D769" s="24"/>
    </row>
    <row r="770" spans="4:4" ht="12.75" x14ac:dyDescent="0.2">
      <c r="D770" s="24"/>
    </row>
    <row r="771" spans="4:4" ht="12.75" x14ac:dyDescent="0.2">
      <c r="D771" s="24"/>
    </row>
    <row r="772" spans="4:4" ht="12.75" x14ac:dyDescent="0.2">
      <c r="D772" s="24"/>
    </row>
    <row r="773" spans="4:4" ht="12.75" x14ac:dyDescent="0.2">
      <c r="D773" s="24"/>
    </row>
    <row r="774" spans="4:4" ht="12.75" x14ac:dyDescent="0.2">
      <c r="D774" s="24"/>
    </row>
    <row r="775" spans="4:4" ht="12.75" x14ac:dyDescent="0.2">
      <c r="D775" s="24"/>
    </row>
    <row r="776" spans="4:4" ht="12.75" x14ac:dyDescent="0.2">
      <c r="D776" s="24"/>
    </row>
    <row r="777" spans="4:4" ht="12.75" x14ac:dyDescent="0.2">
      <c r="D777" s="24"/>
    </row>
    <row r="778" spans="4:4" ht="12.75" x14ac:dyDescent="0.2">
      <c r="D778" s="24"/>
    </row>
    <row r="779" spans="4:4" ht="12.75" x14ac:dyDescent="0.2">
      <c r="D779" s="24"/>
    </row>
    <row r="780" spans="4:4" ht="12.75" x14ac:dyDescent="0.2">
      <c r="D780" s="24"/>
    </row>
    <row r="781" spans="4:4" ht="12.75" x14ac:dyDescent="0.2">
      <c r="D781" s="24"/>
    </row>
    <row r="782" spans="4:4" ht="12.75" x14ac:dyDescent="0.2">
      <c r="D782" s="24"/>
    </row>
    <row r="783" spans="4:4" ht="12.75" x14ac:dyDescent="0.2">
      <c r="D783" s="24"/>
    </row>
    <row r="784" spans="4:4" ht="12.75" x14ac:dyDescent="0.2">
      <c r="D784" s="24"/>
    </row>
    <row r="785" spans="4:4" ht="12.75" x14ac:dyDescent="0.2">
      <c r="D785" s="24"/>
    </row>
    <row r="786" spans="4:4" ht="12.75" x14ac:dyDescent="0.2">
      <c r="D786" s="24"/>
    </row>
    <row r="787" spans="4:4" ht="12.75" x14ac:dyDescent="0.2">
      <c r="D787" s="24"/>
    </row>
    <row r="788" spans="4:4" ht="12.75" x14ac:dyDescent="0.2">
      <c r="D788" s="24"/>
    </row>
    <row r="789" spans="4:4" ht="12.75" x14ac:dyDescent="0.2">
      <c r="D789" s="24"/>
    </row>
    <row r="790" spans="4:4" ht="12.75" x14ac:dyDescent="0.2">
      <c r="D790" s="24"/>
    </row>
    <row r="791" spans="4:4" ht="12.75" x14ac:dyDescent="0.2">
      <c r="D791" s="24"/>
    </row>
    <row r="792" spans="4:4" ht="12.75" x14ac:dyDescent="0.2">
      <c r="D792" s="24"/>
    </row>
    <row r="793" spans="4:4" ht="12.75" x14ac:dyDescent="0.2">
      <c r="D793" s="24"/>
    </row>
    <row r="794" spans="4:4" ht="12.75" x14ac:dyDescent="0.2">
      <c r="D794" s="24"/>
    </row>
    <row r="795" spans="4:4" ht="12.75" x14ac:dyDescent="0.2">
      <c r="D795" s="24"/>
    </row>
    <row r="796" spans="4:4" ht="12.75" x14ac:dyDescent="0.2">
      <c r="D796" s="24"/>
    </row>
    <row r="797" spans="4:4" ht="12.75" x14ac:dyDescent="0.2">
      <c r="D797" s="24"/>
    </row>
    <row r="798" spans="4:4" ht="12.75" x14ac:dyDescent="0.2">
      <c r="D798" s="24"/>
    </row>
    <row r="799" spans="4:4" ht="12.75" x14ac:dyDescent="0.2">
      <c r="D799" s="24"/>
    </row>
    <row r="800" spans="4:4" ht="12.75" x14ac:dyDescent="0.2">
      <c r="D800" s="24"/>
    </row>
    <row r="801" spans="4:4" ht="12.75" x14ac:dyDescent="0.2">
      <c r="D801" s="24"/>
    </row>
    <row r="802" spans="4:4" ht="12.75" x14ac:dyDescent="0.2">
      <c r="D802" s="24"/>
    </row>
    <row r="803" spans="4:4" ht="12.75" x14ac:dyDescent="0.2">
      <c r="D803" s="24"/>
    </row>
    <row r="804" spans="4:4" ht="12.75" x14ac:dyDescent="0.2">
      <c r="D804" s="24"/>
    </row>
    <row r="805" spans="4:4" ht="12.75" x14ac:dyDescent="0.2">
      <c r="D805" s="24"/>
    </row>
    <row r="806" spans="4:4" ht="12.75" x14ac:dyDescent="0.2">
      <c r="D806" s="24"/>
    </row>
    <row r="807" spans="4:4" ht="12.75" x14ac:dyDescent="0.2">
      <c r="D807" s="24"/>
    </row>
    <row r="808" spans="4:4" ht="12.75" x14ac:dyDescent="0.2">
      <c r="D808" s="24"/>
    </row>
    <row r="809" spans="4:4" ht="12.75" x14ac:dyDescent="0.2">
      <c r="D809" s="24"/>
    </row>
    <row r="810" spans="4:4" ht="12.75" x14ac:dyDescent="0.2">
      <c r="D810" s="24"/>
    </row>
    <row r="811" spans="4:4" ht="12.75" x14ac:dyDescent="0.2">
      <c r="D811" s="24"/>
    </row>
    <row r="812" spans="4:4" ht="12.75" x14ac:dyDescent="0.2">
      <c r="D812" s="24"/>
    </row>
    <row r="813" spans="4:4" ht="12.75" x14ac:dyDescent="0.2">
      <c r="D813" s="24"/>
    </row>
    <row r="814" spans="4:4" ht="12.75" x14ac:dyDescent="0.2">
      <c r="D814" s="24"/>
    </row>
    <row r="815" spans="4:4" ht="12.75" x14ac:dyDescent="0.2">
      <c r="D815" s="24"/>
    </row>
    <row r="816" spans="4:4" ht="12.75" x14ac:dyDescent="0.2">
      <c r="D816" s="24"/>
    </row>
    <row r="817" spans="4:4" ht="12.75" x14ac:dyDescent="0.2">
      <c r="D817" s="24"/>
    </row>
    <row r="818" spans="4:4" ht="12.75" x14ac:dyDescent="0.2">
      <c r="D818" s="24"/>
    </row>
    <row r="819" spans="4:4" ht="12.75" x14ac:dyDescent="0.2">
      <c r="D819" s="24"/>
    </row>
    <row r="820" spans="4:4" ht="12.75" x14ac:dyDescent="0.2">
      <c r="D820" s="24"/>
    </row>
    <row r="821" spans="4:4" ht="12.75" x14ac:dyDescent="0.2">
      <c r="D821" s="24"/>
    </row>
    <row r="822" spans="4:4" ht="12.75" x14ac:dyDescent="0.2">
      <c r="D822" s="24"/>
    </row>
    <row r="823" spans="4:4" ht="12.75" x14ac:dyDescent="0.2">
      <c r="D823" s="24"/>
    </row>
    <row r="824" spans="4:4" ht="12.75" x14ac:dyDescent="0.2">
      <c r="D824" s="24"/>
    </row>
    <row r="825" spans="4:4" ht="12.75" x14ac:dyDescent="0.2">
      <c r="D825" s="24"/>
    </row>
    <row r="826" spans="4:4" ht="12.75" x14ac:dyDescent="0.2">
      <c r="D826" s="24"/>
    </row>
    <row r="827" spans="4:4" ht="12.75" x14ac:dyDescent="0.2">
      <c r="D827" s="24"/>
    </row>
    <row r="828" spans="4:4" ht="12.75" x14ac:dyDescent="0.2">
      <c r="D828" s="24"/>
    </row>
    <row r="829" spans="4:4" ht="12.75" x14ac:dyDescent="0.2">
      <c r="D829" s="24"/>
    </row>
    <row r="830" spans="4:4" ht="12.75" x14ac:dyDescent="0.2">
      <c r="D830" s="24"/>
    </row>
    <row r="831" spans="4:4" ht="12.75" x14ac:dyDescent="0.2">
      <c r="D831" s="24"/>
    </row>
    <row r="832" spans="4:4" ht="12.75" x14ac:dyDescent="0.2">
      <c r="D832" s="24"/>
    </row>
    <row r="833" spans="4:4" ht="12.75" x14ac:dyDescent="0.2">
      <c r="D833" s="24"/>
    </row>
    <row r="834" spans="4:4" ht="12.75" x14ac:dyDescent="0.2">
      <c r="D834" s="24"/>
    </row>
    <row r="835" spans="4:4" ht="12.75" x14ac:dyDescent="0.2">
      <c r="D835" s="24"/>
    </row>
    <row r="836" spans="4:4" ht="12.75" x14ac:dyDescent="0.2">
      <c r="D836" s="24"/>
    </row>
    <row r="837" spans="4:4" ht="12.75" x14ac:dyDescent="0.2">
      <c r="D837" s="24"/>
    </row>
    <row r="838" spans="4:4" ht="12.75" x14ac:dyDescent="0.2">
      <c r="D838" s="24"/>
    </row>
    <row r="839" spans="4:4" ht="12.75" x14ac:dyDescent="0.2">
      <c r="D839" s="24"/>
    </row>
    <row r="840" spans="4:4" ht="12.75" x14ac:dyDescent="0.2">
      <c r="D840" s="24"/>
    </row>
    <row r="841" spans="4:4" ht="12.75" x14ac:dyDescent="0.2">
      <c r="D841" s="24"/>
    </row>
    <row r="842" spans="4:4" ht="12.75" x14ac:dyDescent="0.2">
      <c r="D842" s="24"/>
    </row>
    <row r="843" spans="4:4" ht="12.75" x14ac:dyDescent="0.2">
      <c r="D843" s="24"/>
    </row>
    <row r="844" spans="4:4" ht="12.75" x14ac:dyDescent="0.2">
      <c r="D844" s="24"/>
    </row>
    <row r="845" spans="4:4" ht="12.75" x14ac:dyDescent="0.2">
      <c r="D845" s="24"/>
    </row>
    <row r="846" spans="4:4" ht="12.75" x14ac:dyDescent="0.2">
      <c r="D846" s="24"/>
    </row>
    <row r="847" spans="4:4" ht="12.75" x14ac:dyDescent="0.2">
      <c r="D847" s="24"/>
    </row>
    <row r="848" spans="4:4" ht="12.75" x14ac:dyDescent="0.2">
      <c r="D848" s="24"/>
    </row>
    <row r="849" spans="4:4" ht="12.75" x14ac:dyDescent="0.2">
      <c r="D849" s="24"/>
    </row>
    <row r="850" spans="4:4" ht="12.75" x14ac:dyDescent="0.2">
      <c r="D850" s="24"/>
    </row>
    <row r="851" spans="4:4" ht="12.75" x14ac:dyDescent="0.2">
      <c r="D851" s="24"/>
    </row>
    <row r="852" spans="4:4" ht="12.75" x14ac:dyDescent="0.2">
      <c r="D852" s="24"/>
    </row>
    <row r="853" spans="4:4" ht="12.75" x14ac:dyDescent="0.2">
      <c r="D853" s="24"/>
    </row>
    <row r="854" spans="4:4" ht="12.75" x14ac:dyDescent="0.2">
      <c r="D854" s="24"/>
    </row>
    <row r="855" spans="4:4" ht="12.75" x14ac:dyDescent="0.2">
      <c r="D855" s="24"/>
    </row>
    <row r="856" spans="4:4" ht="12.75" x14ac:dyDescent="0.2">
      <c r="D856" s="24"/>
    </row>
    <row r="857" spans="4:4" ht="12.75" x14ac:dyDescent="0.2">
      <c r="D857" s="24"/>
    </row>
    <row r="858" spans="4:4" ht="12.75" x14ac:dyDescent="0.2">
      <c r="D858" s="24"/>
    </row>
    <row r="859" spans="4:4" ht="12.75" x14ac:dyDescent="0.2">
      <c r="D859" s="24"/>
    </row>
    <row r="860" spans="4:4" ht="12.75" x14ac:dyDescent="0.2">
      <c r="D860" s="24"/>
    </row>
    <row r="861" spans="4:4" ht="12.75" x14ac:dyDescent="0.2">
      <c r="D861" s="24"/>
    </row>
    <row r="862" spans="4:4" ht="12.75" x14ac:dyDescent="0.2">
      <c r="D862" s="24"/>
    </row>
    <row r="863" spans="4:4" ht="12.75" x14ac:dyDescent="0.2">
      <c r="D863" s="24"/>
    </row>
    <row r="864" spans="4:4" ht="12.75" x14ac:dyDescent="0.2">
      <c r="D864" s="24"/>
    </row>
    <row r="865" spans="4:4" ht="12.75" x14ac:dyDescent="0.2">
      <c r="D865" s="24"/>
    </row>
    <row r="866" spans="4:4" ht="12.75" x14ac:dyDescent="0.2">
      <c r="D866" s="24"/>
    </row>
    <row r="867" spans="4:4" ht="12.75" x14ac:dyDescent="0.2">
      <c r="D867" s="24"/>
    </row>
    <row r="868" spans="4:4" ht="12.75" x14ac:dyDescent="0.2">
      <c r="D868" s="24"/>
    </row>
    <row r="869" spans="4:4" ht="12.75" x14ac:dyDescent="0.2">
      <c r="D869" s="24"/>
    </row>
    <row r="870" spans="4:4" ht="12.75" x14ac:dyDescent="0.2">
      <c r="D870" s="24"/>
    </row>
    <row r="871" spans="4:4" ht="12.75" x14ac:dyDescent="0.2">
      <c r="D871" s="24"/>
    </row>
    <row r="872" spans="4:4" ht="12.75" x14ac:dyDescent="0.2">
      <c r="D872" s="24"/>
    </row>
    <row r="873" spans="4:4" ht="12.75" x14ac:dyDescent="0.2">
      <c r="D873" s="24"/>
    </row>
    <row r="874" spans="4:4" ht="12.75" x14ac:dyDescent="0.2">
      <c r="D874" s="24"/>
    </row>
    <row r="875" spans="4:4" ht="12.75" x14ac:dyDescent="0.2">
      <c r="D875" s="24"/>
    </row>
    <row r="876" spans="4:4" ht="12.75" x14ac:dyDescent="0.2">
      <c r="D876" s="24"/>
    </row>
    <row r="877" spans="4:4" ht="12.75" x14ac:dyDescent="0.2">
      <c r="D877" s="24"/>
    </row>
    <row r="878" spans="4:4" ht="12.75" x14ac:dyDescent="0.2">
      <c r="D878" s="24"/>
    </row>
    <row r="879" spans="4:4" ht="12.75" x14ac:dyDescent="0.2">
      <c r="D879" s="24"/>
    </row>
    <row r="880" spans="4:4" ht="12.75" x14ac:dyDescent="0.2">
      <c r="D880" s="24"/>
    </row>
    <row r="881" spans="4:4" ht="12.75" x14ac:dyDescent="0.2">
      <c r="D881" s="24"/>
    </row>
    <row r="882" spans="4:4" ht="12.75" x14ac:dyDescent="0.2">
      <c r="D882" s="24"/>
    </row>
    <row r="883" spans="4:4" ht="12.75" x14ac:dyDescent="0.2">
      <c r="D883" s="24"/>
    </row>
    <row r="884" spans="4:4" ht="12.75" x14ac:dyDescent="0.2">
      <c r="D884" s="24"/>
    </row>
    <row r="885" spans="4:4" ht="12.75" x14ac:dyDescent="0.2">
      <c r="D885" s="24"/>
    </row>
    <row r="886" spans="4:4" ht="12.75" x14ac:dyDescent="0.2">
      <c r="D886" s="24"/>
    </row>
    <row r="887" spans="4:4" ht="12.75" x14ac:dyDescent="0.2">
      <c r="D887" s="24"/>
    </row>
    <row r="888" spans="4:4" ht="12.75" x14ac:dyDescent="0.2">
      <c r="D888" s="24"/>
    </row>
    <row r="889" spans="4:4" ht="12.75" x14ac:dyDescent="0.2">
      <c r="D889" s="24"/>
    </row>
    <row r="890" spans="4:4" ht="12.75" x14ac:dyDescent="0.2">
      <c r="D890" s="24"/>
    </row>
    <row r="891" spans="4:4" ht="12.75" x14ac:dyDescent="0.2">
      <c r="D891" s="24"/>
    </row>
    <row r="892" spans="4:4" ht="12.75" x14ac:dyDescent="0.2">
      <c r="D892" s="24"/>
    </row>
    <row r="893" spans="4:4" ht="12.75" x14ac:dyDescent="0.2">
      <c r="D893" s="24"/>
    </row>
    <row r="894" spans="4:4" ht="12.75" x14ac:dyDescent="0.2">
      <c r="D894" s="24"/>
    </row>
    <row r="895" spans="4:4" ht="12.75" x14ac:dyDescent="0.2">
      <c r="D895" s="24"/>
    </row>
    <row r="896" spans="4:4" ht="12.75" x14ac:dyDescent="0.2">
      <c r="D896" s="24"/>
    </row>
    <row r="897" spans="4:4" ht="12.75" x14ac:dyDescent="0.2">
      <c r="D897" s="24"/>
    </row>
    <row r="898" spans="4:4" ht="12.75" x14ac:dyDescent="0.2">
      <c r="D898" s="24"/>
    </row>
    <row r="899" spans="4:4" ht="12.75" x14ac:dyDescent="0.2">
      <c r="D899" s="24"/>
    </row>
    <row r="900" spans="4:4" ht="12.75" x14ac:dyDescent="0.2">
      <c r="D900" s="24"/>
    </row>
    <row r="901" spans="4:4" ht="12.75" x14ac:dyDescent="0.2">
      <c r="D901" s="24"/>
    </row>
    <row r="902" spans="4:4" ht="12.75" x14ac:dyDescent="0.2">
      <c r="D902" s="24"/>
    </row>
    <row r="903" spans="4:4" ht="12.75" x14ac:dyDescent="0.2">
      <c r="D903" s="24"/>
    </row>
    <row r="904" spans="4:4" ht="12.75" x14ac:dyDescent="0.2">
      <c r="D904" s="24"/>
    </row>
    <row r="905" spans="4:4" ht="12.75" x14ac:dyDescent="0.2">
      <c r="D905" s="24"/>
    </row>
    <row r="906" spans="4:4" ht="12.75" x14ac:dyDescent="0.2">
      <c r="D906" s="24"/>
    </row>
    <row r="907" spans="4:4" ht="12.75" x14ac:dyDescent="0.2">
      <c r="D907" s="24"/>
    </row>
    <row r="908" spans="4:4" ht="12.75" x14ac:dyDescent="0.2">
      <c r="D908" s="24"/>
    </row>
    <row r="909" spans="4:4" ht="12.75" x14ac:dyDescent="0.2">
      <c r="D909" s="24"/>
    </row>
    <row r="910" spans="4:4" ht="12.75" x14ac:dyDescent="0.2">
      <c r="D910" s="24"/>
    </row>
    <row r="911" spans="4:4" ht="12.75" x14ac:dyDescent="0.2">
      <c r="D911" s="24"/>
    </row>
    <row r="912" spans="4:4" ht="12.75" x14ac:dyDescent="0.2">
      <c r="D912" s="24"/>
    </row>
    <row r="913" spans="4:4" ht="12.75" x14ac:dyDescent="0.2">
      <c r="D913" s="24"/>
    </row>
    <row r="914" spans="4:4" ht="12.75" x14ac:dyDescent="0.2">
      <c r="D914" s="24"/>
    </row>
    <row r="915" spans="4:4" ht="12.75" x14ac:dyDescent="0.2">
      <c r="D915" s="24"/>
    </row>
    <row r="916" spans="4:4" ht="12.75" x14ac:dyDescent="0.2">
      <c r="D916" s="24"/>
    </row>
    <row r="917" spans="4:4" ht="12.75" x14ac:dyDescent="0.2">
      <c r="D917" s="24"/>
    </row>
    <row r="918" spans="4:4" ht="12.75" x14ac:dyDescent="0.2">
      <c r="D918" s="24"/>
    </row>
    <row r="919" spans="4:4" ht="12.75" x14ac:dyDescent="0.2">
      <c r="D919" s="24"/>
    </row>
    <row r="920" spans="4:4" ht="12.75" x14ac:dyDescent="0.2">
      <c r="D920" s="24"/>
    </row>
    <row r="921" spans="4:4" ht="12.75" x14ac:dyDescent="0.2">
      <c r="D921" s="24"/>
    </row>
    <row r="922" spans="4:4" ht="12.75" x14ac:dyDescent="0.2">
      <c r="D922" s="24"/>
    </row>
    <row r="923" spans="4:4" ht="12.75" x14ac:dyDescent="0.2">
      <c r="D923" s="24"/>
    </row>
    <row r="924" spans="4:4" ht="12.75" x14ac:dyDescent="0.2">
      <c r="D924" s="24"/>
    </row>
    <row r="925" spans="4:4" ht="12.75" x14ac:dyDescent="0.2">
      <c r="D925" s="24"/>
    </row>
    <row r="926" spans="4:4" ht="12.75" x14ac:dyDescent="0.2">
      <c r="D926" s="24"/>
    </row>
    <row r="927" spans="4:4" ht="12.75" x14ac:dyDescent="0.2">
      <c r="D927" s="24"/>
    </row>
    <row r="928" spans="4:4" ht="12.75" x14ac:dyDescent="0.2">
      <c r="D928" s="24"/>
    </row>
    <row r="929" spans="4:4" ht="12.75" x14ac:dyDescent="0.2">
      <c r="D929" s="24"/>
    </row>
    <row r="930" spans="4:4" ht="12.75" x14ac:dyDescent="0.2">
      <c r="D930" s="24"/>
    </row>
    <row r="931" spans="4:4" ht="12.75" x14ac:dyDescent="0.2">
      <c r="D931" s="24"/>
    </row>
    <row r="932" spans="4:4" ht="12.75" x14ac:dyDescent="0.2">
      <c r="D932" s="24"/>
    </row>
    <row r="933" spans="4:4" ht="12.75" x14ac:dyDescent="0.2">
      <c r="D933" s="24"/>
    </row>
    <row r="934" spans="4:4" ht="12.75" x14ac:dyDescent="0.2">
      <c r="D934" s="24"/>
    </row>
    <row r="935" spans="4:4" ht="12.75" x14ac:dyDescent="0.2">
      <c r="D935" s="24"/>
    </row>
    <row r="936" spans="4:4" ht="12.75" x14ac:dyDescent="0.2">
      <c r="D936" s="24"/>
    </row>
    <row r="937" spans="4:4" ht="12.75" x14ac:dyDescent="0.2">
      <c r="D937" s="24"/>
    </row>
    <row r="938" spans="4:4" ht="12.75" x14ac:dyDescent="0.2">
      <c r="D938" s="24"/>
    </row>
    <row r="939" spans="4:4" ht="12.75" x14ac:dyDescent="0.2">
      <c r="D939" s="24"/>
    </row>
    <row r="940" spans="4:4" ht="12.75" x14ac:dyDescent="0.2">
      <c r="D940" s="24"/>
    </row>
    <row r="941" spans="4:4" ht="12.75" x14ac:dyDescent="0.2">
      <c r="D941" s="24"/>
    </row>
    <row r="942" spans="4:4" ht="12.75" x14ac:dyDescent="0.2">
      <c r="D942" s="24"/>
    </row>
    <row r="943" spans="4:4" ht="12.75" x14ac:dyDescent="0.2">
      <c r="D943" s="24"/>
    </row>
    <row r="944" spans="4:4" ht="12.75" x14ac:dyDescent="0.2">
      <c r="D944" s="24"/>
    </row>
    <row r="945" spans="4:4" ht="12.75" x14ac:dyDescent="0.2">
      <c r="D945" s="24"/>
    </row>
    <row r="946" spans="4:4" ht="12.75" x14ac:dyDescent="0.2">
      <c r="D946" s="24"/>
    </row>
    <row r="947" spans="4:4" ht="12.75" x14ac:dyDescent="0.2">
      <c r="D947" s="24"/>
    </row>
    <row r="948" spans="4:4" ht="12.75" x14ac:dyDescent="0.2">
      <c r="D948" s="24"/>
    </row>
    <row r="949" spans="4:4" ht="12.75" x14ac:dyDescent="0.2">
      <c r="D949" s="24"/>
    </row>
    <row r="950" spans="4:4" ht="12.75" x14ac:dyDescent="0.2">
      <c r="D950" s="24"/>
    </row>
    <row r="951" spans="4:4" ht="12.75" x14ac:dyDescent="0.2">
      <c r="D951" s="24"/>
    </row>
    <row r="952" spans="4:4" ht="12.75" x14ac:dyDescent="0.2">
      <c r="D952" s="24"/>
    </row>
    <row r="953" spans="4:4" ht="12.75" x14ac:dyDescent="0.2">
      <c r="D953" s="24"/>
    </row>
    <row r="954" spans="4:4" ht="12.75" x14ac:dyDescent="0.2">
      <c r="D954" s="24"/>
    </row>
    <row r="955" spans="4:4" ht="12.75" x14ac:dyDescent="0.2">
      <c r="D955" s="24"/>
    </row>
    <row r="956" spans="4:4" ht="12.75" x14ac:dyDescent="0.2">
      <c r="D956" s="24"/>
    </row>
    <row r="957" spans="4:4" ht="12.75" x14ac:dyDescent="0.2">
      <c r="D957" s="24"/>
    </row>
    <row r="958" spans="4:4" ht="12.75" x14ac:dyDescent="0.2">
      <c r="D958" s="24"/>
    </row>
    <row r="959" spans="4:4" ht="12.75" x14ac:dyDescent="0.2">
      <c r="D959" s="24"/>
    </row>
    <row r="960" spans="4:4" ht="12.75" x14ac:dyDescent="0.2">
      <c r="D960" s="24"/>
    </row>
    <row r="961" spans="4:4" ht="12.75" x14ac:dyDescent="0.2">
      <c r="D961" s="24"/>
    </row>
    <row r="962" spans="4:4" ht="12.75" x14ac:dyDescent="0.2">
      <c r="D962" s="24"/>
    </row>
    <row r="963" spans="4:4" ht="12.75" x14ac:dyDescent="0.2">
      <c r="D963" s="24"/>
    </row>
    <row r="964" spans="4:4" ht="12.75" x14ac:dyDescent="0.2">
      <c r="D964" s="24"/>
    </row>
    <row r="965" spans="4:4" ht="12.75" x14ac:dyDescent="0.2">
      <c r="D965" s="24"/>
    </row>
    <row r="966" spans="4:4" ht="12.75" x14ac:dyDescent="0.2">
      <c r="D966" s="24"/>
    </row>
    <row r="967" spans="4:4" ht="12.75" x14ac:dyDescent="0.2">
      <c r="D967" s="24"/>
    </row>
    <row r="968" spans="4:4" ht="12.75" x14ac:dyDescent="0.2">
      <c r="D968" s="24"/>
    </row>
    <row r="969" spans="4:4" ht="12.75" x14ac:dyDescent="0.2">
      <c r="D969" s="24"/>
    </row>
    <row r="970" spans="4:4" ht="12.75" x14ac:dyDescent="0.2">
      <c r="D970" s="24"/>
    </row>
    <row r="971" spans="4:4" ht="12.75" x14ac:dyDescent="0.2">
      <c r="D971" s="24"/>
    </row>
    <row r="972" spans="4:4" ht="12.75" x14ac:dyDescent="0.2">
      <c r="D972" s="24"/>
    </row>
    <row r="973" spans="4:4" ht="12.75" x14ac:dyDescent="0.2">
      <c r="D973" s="24"/>
    </row>
    <row r="974" spans="4:4" ht="12.75" x14ac:dyDescent="0.2">
      <c r="D974" s="24"/>
    </row>
    <row r="975" spans="4:4" ht="12.75" x14ac:dyDescent="0.2">
      <c r="D975" s="24"/>
    </row>
    <row r="976" spans="4:4" ht="12.75" x14ac:dyDescent="0.2">
      <c r="D976" s="24"/>
    </row>
    <row r="977" spans="4:4" ht="12.75" x14ac:dyDescent="0.2">
      <c r="D977" s="24"/>
    </row>
    <row r="978" spans="4:4" ht="12.75" x14ac:dyDescent="0.2">
      <c r="D978" s="24"/>
    </row>
    <row r="979" spans="4:4" ht="12.75" x14ac:dyDescent="0.2">
      <c r="D979" s="24"/>
    </row>
    <row r="980" spans="4:4" ht="12.75" x14ac:dyDescent="0.2">
      <c r="D980" s="24"/>
    </row>
    <row r="981" spans="4:4" ht="12.75" x14ac:dyDescent="0.2">
      <c r="D981" s="24"/>
    </row>
    <row r="982" spans="4:4" ht="12.75" x14ac:dyDescent="0.2">
      <c r="D982" s="24"/>
    </row>
    <row r="983" spans="4:4" ht="12.75" x14ac:dyDescent="0.2">
      <c r="D983" s="24"/>
    </row>
    <row r="984" spans="4:4" ht="12.75" x14ac:dyDescent="0.2">
      <c r="D984" s="24"/>
    </row>
    <row r="985" spans="4:4" ht="12.75" x14ac:dyDescent="0.2">
      <c r="D985" s="24"/>
    </row>
    <row r="986" spans="4:4" ht="12.75" x14ac:dyDescent="0.2">
      <c r="D986" s="24"/>
    </row>
    <row r="987" spans="4:4" ht="12.75" x14ac:dyDescent="0.2">
      <c r="D987" s="24"/>
    </row>
    <row r="988" spans="4:4" ht="12.75" x14ac:dyDescent="0.2">
      <c r="D988" s="24"/>
    </row>
    <row r="989" spans="4:4" ht="12.75" x14ac:dyDescent="0.2">
      <c r="D989" s="24"/>
    </row>
    <row r="990" spans="4:4" ht="12.75" x14ac:dyDescent="0.2">
      <c r="D990" s="24"/>
    </row>
    <row r="991" spans="4:4" ht="12.75" x14ac:dyDescent="0.2">
      <c r="D991" s="24"/>
    </row>
    <row r="992" spans="4:4" ht="12.75" x14ac:dyDescent="0.2">
      <c r="D992" s="24"/>
    </row>
    <row r="993" spans="4:4" ht="12.75" x14ac:dyDescent="0.2">
      <c r="D993" s="24"/>
    </row>
    <row r="994" spans="4:4" ht="12.75" x14ac:dyDescent="0.2">
      <c r="D994" s="24"/>
    </row>
    <row r="995" spans="4:4" ht="12.75" x14ac:dyDescent="0.2">
      <c r="D995" s="24"/>
    </row>
    <row r="996" spans="4:4" ht="12.75" x14ac:dyDescent="0.2">
      <c r="D996" s="24"/>
    </row>
    <row r="997" spans="4:4" ht="12.75" x14ac:dyDescent="0.2">
      <c r="D997" s="24"/>
    </row>
    <row r="998" spans="4:4" ht="12.75" x14ac:dyDescent="0.2">
      <c r="D998" s="24"/>
    </row>
    <row r="999" spans="4:4" ht="12.75" x14ac:dyDescent="0.2">
      <c r="D999" s="24"/>
    </row>
  </sheetData>
  <sheetProtection algorithmName="SHA-512" hashValue="0yGXPGcVH4J+93hkFQ/NAVxsYE5tFf0YBVAhQ3AWC1xYe/bv+09T0pwdoh2nbW6er/VPLDX6++e9YcKiPAFMyg==" saltValue="7LFKhJrNdgJti+iAtxTWCg==" spinCount="100000" sheet="1" objects="1" scenarios="1"/>
  <mergeCells count="30">
    <mergeCell ref="A33:B33"/>
    <mergeCell ref="A41:B41"/>
    <mergeCell ref="A42:B42"/>
    <mergeCell ref="A34:B34"/>
    <mergeCell ref="A35:B35"/>
    <mergeCell ref="A36:B36"/>
    <mergeCell ref="A37:B37"/>
    <mergeCell ref="A38:B38"/>
    <mergeCell ref="A39:B39"/>
    <mergeCell ref="A40:B40"/>
    <mergeCell ref="A27:C27"/>
    <mergeCell ref="A28:B28"/>
    <mergeCell ref="A31:B31"/>
    <mergeCell ref="A32:B32"/>
    <mergeCell ref="A30:B30"/>
    <mergeCell ref="A20:B20"/>
    <mergeCell ref="A21:C21"/>
    <mergeCell ref="A23:B23"/>
    <mergeCell ref="A24:C24"/>
    <mergeCell ref="A26:B26"/>
    <mergeCell ref="A7:B7"/>
    <mergeCell ref="A13:B13"/>
    <mergeCell ref="A14:C14"/>
    <mergeCell ref="A15:B15"/>
    <mergeCell ref="A16:C16"/>
    <mergeCell ref="A1:E1"/>
    <mergeCell ref="A2:E2"/>
    <mergeCell ref="A4:C4"/>
    <mergeCell ref="A5:C5"/>
    <mergeCell ref="A6:C6"/>
  </mergeCells>
  <pageMargins left="0.7" right="0.7" top="1.3149999999999999" bottom="0.75" header="0" footer="0"/>
  <pageSetup paperSize="9" scale="1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9"/>
  <sheetViews>
    <sheetView showGridLines="0" topLeftCell="A25" workbookViewId="0">
      <selection activeCell="A46" sqref="A46"/>
    </sheetView>
  </sheetViews>
  <sheetFormatPr defaultColWidth="12.7109375" defaultRowHeight="15" customHeight="1" x14ac:dyDescent="0.2"/>
  <cols>
    <col min="1" max="1" width="73" bestFit="1" customWidth="1"/>
    <col min="2" max="2" width="12.28515625" bestFit="1" customWidth="1"/>
    <col min="3" max="3" width="11.7109375" bestFit="1" customWidth="1"/>
    <col min="4" max="4" width="30.7109375" customWidth="1"/>
    <col min="5" max="5" width="0.28515625" customWidth="1"/>
    <col min="6" max="11" width="8" customWidth="1"/>
  </cols>
  <sheetData>
    <row r="1" spans="1:5" ht="49.9" customHeight="1" x14ac:dyDescent="0.2">
      <c r="A1" s="74" t="s">
        <v>0</v>
      </c>
      <c r="B1" s="75"/>
      <c r="C1" s="75"/>
      <c r="D1" s="75"/>
      <c r="E1" s="76"/>
    </row>
    <row r="2" spans="1:5" ht="13.5" customHeight="1" thickBot="1" x14ac:dyDescent="0.25">
      <c r="A2" s="77" t="s">
        <v>91</v>
      </c>
      <c r="B2" s="75"/>
      <c r="C2" s="75"/>
      <c r="D2" s="75"/>
      <c r="E2" s="76"/>
    </row>
    <row r="3" spans="1:5" ht="13.5" customHeight="1" thickBot="1" x14ac:dyDescent="0.25">
      <c r="A3" s="1" t="s">
        <v>1</v>
      </c>
      <c r="B3" s="2"/>
      <c r="C3" s="3"/>
      <c r="D3" s="4"/>
      <c r="E3" s="5"/>
    </row>
    <row r="4" spans="1:5" ht="13.5" customHeight="1" thickBot="1" x14ac:dyDescent="0.25">
      <c r="A4" s="78" t="s">
        <v>2</v>
      </c>
      <c r="B4" s="79"/>
      <c r="C4" s="80"/>
      <c r="D4" s="4"/>
      <c r="E4" s="5"/>
    </row>
    <row r="5" spans="1:5" ht="13.5" customHeight="1" thickBot="1" x14ac:dyDescent="0.25">
      <c r="A5" s="81" t="s">
        <v>3</v>
      </c>
      <c r="B5" s="82"/>
      <c r="C5" s="83"/>
      <c r="D5" s="4"/>
      <c r="E5" s="5"/>
    </row>
    <row r="6" spans="1:5" ht="13.5" customHeight="1" thickBot="1" x14ac:dyDescent="0.25">
      <c r="A6" s="81" t="s">
        <v>4</v>
      </c>
      <c r="B6" s="82"/>
      <c r="C6" s="83"/>
      <c r="D6" s="4"/>
      <c r="E6" s="5"/>
    </row>
    <row r="7" spans="1:5" ht="13.5" customHeight="1" thickBot="1" x14ac:dyDescent="0.25">
      <c r="A7" s="81" t="s">
        <v>5</v>
      </c>
      <c r="B7" s="83"/>
      <c r="C7" s="6" t="s">
        <v>6</v>
      </c>
      <c r="D7" s="7" t="s">
        <v>7</v>
      </c>
      <c r="E7" s="5"/>
    </row>
    <row r="8" spans="1:5" ht="12.75" customHeight="1" x14ac:dyDescent="0.2">
      <c r="A8" s="8" t="s">
        <v>8</v>
      </c>
      <c r="B8" s="9"/>
      <c r="C8" s="10"/>
      <c r="D8" s="4"/>
      <c r="E8" s="5"/>
    </row>
    <row r="9" spans="1:5" ht="12.75" customHeight="1" x14ac:dyDescent="0.2">
      <c r="A9" s="57" t="s">
        <v>9</v>
      </c>
      <c r="B9" s="58" t="s">
        <v>10</v>
      </c>
      <c r="C9" s="49">
        <v>0.65</v>
      </c>
      <c r="D9" s="13" t="s">
        <v>11</v>
      </c>
      <c r="E9" s="5"/>
    </row>
    <row r="10" spans="1:5" ht="12.75" customHeight="1" x14ac:dyDescent="0.2">
      <c r="A10" s="57" t="s">
        <v>12</v>
      </c>
      <c r="B10" s="58" t="s">
        <v>13</v>
      </c>
      <c r="C10" s="50">
        <v>3</v>
      </c>
      <c r="D10" s="13" t="s">
        <v>14</v>
      </c>
      <c r="E10" s="5"/>
    </row>
    <row r="11" spans="1:5" ht="22.5" x14ac:dyDescent="0.2">
      <c r="A11" s="57" t="s">
        <v>65</v>
      </c>
      <c r="B11" s="58" t="s">
        <v>30</v>
      </c>
      <c r="C11" s="51">
        <v>3</v>
      </c>
      <c r="D11" s="36" t="s">
        <v>67</v>
      </c>
      <c r="E11" s="5"/>
    </row>
    <row r="12" spans="1:5" ht="13.5" customHeight="1" thickBot="1" x14ac:dyDescent="0.25">
      <c r="A12" s="57" t="s">
        <v>15</v>
      </c>
      <c r="B12" s="58" t="s">
        <v>64</v>
      </c>
      <c r="C12" s="50">
        <v>3.6</v>
      </c>
      <c r="D12" s="13" t="s">
        <v>16</v>
      </c>
      <c r="E12" s="5"/>
    </row>
    <row r="13" spans="1:5" ht="13.5" customHeight="1" thickBot="1" x14ac:dyDescent="0.25">
      <c r="A13" s="84" t="s">
        <v>17</v>
      </c>
      <c r="B13" s="85"/>
      <c r="C13" s="52">
        <f>SUM(C9:C12)</f>
        <v>10.25</v>
      </c>
      <c r="D13" s="13"/>
      <c r="E13" s="5"/>
    </row>
    <row r="14" spans="1:5" ht="13.5" customHeight="1" thickBot="1" x14ac:dyDescent="0.25">
      <c r="A14" s="78" t="s">
        <v>8</v>
      </c>
      <c r="B14" s="79"/>
      <c r="C14" s="80"/>
      <c r="D14" s="13"/>
      <c r="E14" s="5"/>
    </row>
    <row r="15" spans="1:5" ht="13.5" customHeight="1" thickBot="1" x14ac:dyDescent="0.25">
      <c r="A15" s="86" t="s">
        <v>18</v>
      </c>
      <c r="B15" s="83"/>
      <c r="C15" s="14" t="s">
        <v>19</v>
      </c>
      <c r="D15" s="13"/>
      <c r="E15" s="5"/>
    </row>
    <row r="16" spans="1:5" ht="12.75" customHeight="1" x14ac:dyDescent="0.2">
      <c r="A16" s="87"/>
      <c r="B16" s="88"/>
      <c r="C16" s="89"/>
      <c r="D16" s="13"/>
      <c r="E16" s="5"/>
    </row>
    <row r="17" spans="1:5" ht="45" x14ac:dyDescent="0.2">
      <c r="A17" s="59" t="s">
        <v>20</v>
      </c>
      <c r="B17" s="58" t="s">
        <v>80</v>
      </c>
      <c r="C17" s="53">
        <v>5.5</v>
      </c>
      <c r="D17" s="13" t="s">
        <v>79</v>
      </c>
      <c r="E17" s="5"/>
    </row>
    <row r="18" spans="1:5" ht="22.5" x14ac:dyDescent="0.2">
      <c r="A18" s="60" t="s">
        <v>49</v>
      </c>
      <c r="B18" s="58" t="s">
        <v>21</v>
      </c>
      <c r="C18" s="50">
        <v>1.27</v>
      </c>
      <c r="D18" s="16" t="s">
        <v>48</v>
      </c>
      <c r="E18" s="5"/>
    </row>
    <row r="19" spans="1:5" ht="26.25" customHeight="1" thickBot="1" x14ac:dyDescent="0.25">
      <c r="A19" s="60" t="s">
        <v>51</v>
      </c>
      <c r="B19" s="58" t="s">
        <v>52</v>
      </c>
      <c r="C19" s="50">
        <v>0.8</v>
      </c>
      <c r="D19" s="16" t="s">
        <v>50</v>
      </c>
      <c r="E19" s="5"/>
    </row>
    <row r="20" spans="1:5" ht="13.5" customHeight="1" thickBot="1" x14ac:dyDescent="0.25">
      <c r="A20" s="90" t="s">
        <v>17</v>
      </c>
      <c r="B20" s="91"/>
      <c r="C20" s="52">
        <f>SUM(C17:C19)</f>
        <v>7.5699999999999994</v>
      </c>
      <c r="D20" s="13"/>
      <c r="E20" s="5"/>
    </row>
    <row r="21" spans="1:5" ht="13.5" customHeight="1" thickBot="1" x14ac:dyDescent="0.25">
      <c r="A21" s="78" t="s">
        <v>8</v>
      </c>
      <c r="B21" s="79"/>
      <c r="C21" s="80"/>
      <c r="D21" s="13"/>
      <c r="E21" s="5"/>
    </row>
    <row r="22" spans="1:5" ht="39" thickBot="1" x14ac:dyDescent="0.25">
      <c r="A22" s="59" t="s">
        <v>60</v>
      </c>
      <c r="B22" s="61" t="s">
        <v>78</v>
      </c>
      <c r="C22" s="54">
        <f>ROUND((((1+0.15)^(22/252))-1)*100,2)</f>
        <v>1.23</v>
      </c>
      <c r="D22" s="16" t="s">
        <v>61</v>
      </c>
      <c r="E22" s="5"/>
    </row>
    <row r="23" spans="1:5" ht="13.5" customHeight="1" thickBot="1" x14ac:dyDescent="0.25">
      <c r="A23" s="90" t="s">
        <v>17</v>
      </c>
      <c r="B23" s="91"/>
      <c r="C23" s="52">
        <f>SUM(C22)</f>
        <v>1.23</v>
      </c>
      <c r="D23" s="13"/>
      <c r="E23" s="5"/>
    </row>
    <row r="24" spans="1:5" ht="13.5" customHeight="1" thickBot="1" x14ac:dyDescent="0.25">
      <c r="A24" s="78" t="s">
        <v>8</v>
      </c>
      <c r="B24" s="79"/>
      <c r="C24" s="80"/>
      <c r="D24" s="13"/>
      <c r="E24" s="5"/>
    </row>
    <row r="25" spans="1:5" ht="26.25" customHeight="1" thickBot="1" x14ac:dyDescent="0.25">
      <c r="A25" s="59" t="s">
        <v>58</v>
      </c>
      <c r="B25" s="58" t="s">
        <v>59</v>
      </c>
      <c r="C25" s="55">
        <v>7.4</v>
      </c>
      <c r="D25" s="16" t="s">
        <v>57</v>
      </c>
      <c r="E25" s="5"/>
    </row>
    <row r="26" spans="1:5" ht="13.5" customHeight="1" thickBot="1" x14ac:dyDescent="0.25">
      <c r="A26" s="90" t="s">
        <v>17</v>
      </c>
      <c r="B26" s="91"/>
      <c r="C26" s="52">
        <f>SUM(C25)</f>
        <v>7.4</v>
      </c>
      <c r="D26" s="4"/>
      <c r="E26" s="5"/>
    </row>
    <row r="27" spans="1:5" ht="13.5" customHeight="1" thickBot="1" x14ac:dyDescent="0.25">
      <c r="A27" s="92" t="s">
        <v>8</v>
      </c>
      <c r="B27" s="93"/>
      <c r="C27" s="80"/>
      <c r="D27" s="4"/>
      <c r="E27" s="5"/>
    </row>
    <row r="28" spans="1:5" ht="13.5" customHeight="1" thickBot="1" x14ac:dyDescent="0.25">
      <c r="A28" s="94" t="s">
        <v>23</v>
      </c>
      <c r="B28" s="95"/>
      <c r="C28" s="56">
        <f>((1+C20/100)*(1+C23/100)*(1+C26/100))/(1-(C13/100))-1</f>
        <v>0.3030774508523677</v>
      </c>
      <c r="D28" s="18" t="s">
        <v>24</v>
      </c>
      <c r="E28" s="5"/>
    </row>
    <row r="29" spans="1:5" ht="13.5" customHeight="1" thickBot="1" x14ac:dyDescent="0.25">
      <c r="A29" s="19"/>
      <c r="B29" s="9"/>
      <c r="C29" s="9"/>
      <c r="D29" s="20"/>
      <c r="E29" s="5"/>
    </row>
    <row r="30" spans="1:5" ht="12.75" customHeight="1" x14ac:dyDescent="0.2">
      <c r="A30" s="99" t="s">
        <v>25</v>
      </c>
      <c r="B30" s="89"/>
      <c r="C30" s="9"/>
      <c r="E30" s="5"/>
    </row>
    <row r="31" spans="1:5" ht="12.75" customHeight="1" x14ac:dyDescent="0.2">
      <c r="A31" s="96"/>
      <c r="B31" s="97"/>
      <c r="C31" s="9"/>
      <c r="D31" s="20"/>
      <c r="E31" s="5"/>
    </row>
    <row r="32" spans="1:5" ht="12.75" customHeight="1" x14ac:dyDescent="0.2">
      <c r="A32" s="98" t="s">
        <v>26</v>
      </c>
      <c r="B32" s="97"/>
      <c r="C32" s="9"/>
      <c r="D32" s="20"/>
      <c r="E32" s="5"/>
    </row>
    <row r="33" spans="1:5" ht="12.75" customHeight="1" x14ac:dyDescent="0.2">
      <c r="A33" s="100" t="s">
        <v>27</v>
      </c>
      <c r="B33" s="97"/>
      <c r="C33" s="9"/>
      <c r="D33" s="20"/>
      <c r="E33" s="5"/>
    </row>
    <row r="34" spans="1:5" ht="12.75" customHeight="1" x14ac:dyDescent="0.2">
      <c r="A34" s="98" t="s">
        <v>89</v>
      </c>
      <c r="B34" s="97"/>
      <c r="C34" s="9"/>
      <c r="D34" s="20"/>
      <c r="E34" s="5"/>
    </row>
    <row r="35" spans="1:5" ht="12.75" customHeight="1" x14ac:dyDescent="0.2">
      <c r="A35" s="100" t="s">
        <v>28</v>
      </c>
      <c r="B35" s="97"/>
      <c r="C35" s="9"/>
      <c r="D35" s="20"/>
      <c r="E35" s="5"/>
    </row>
    <row r="36" spans="1:5" ht="41.45" customHeight="1" x14ac:dyDescent="0.2">
      <c r="A36" s="98" t="s">
        <v>54</v>
      </c>
      <c r="B36" s="97"/>
      <c r="C36" s="9"/>
      <c r="D36" s="20"/>
      <c r="E36" s="5"/>
    </row>
    <row r="37" spans="1:5" ht="12.75" customHeight="1" x14ac:dyDescent="0.2">
      <c r="A37" s="100" t="s">
        <v>29</v>
      </c>
      <c r="B37" s="97"/>
      <c r="C37" s="9"/>
      <c r="D37" s="20"/>
      <c r="E37" s="5"/>
    </row>
    <row r="38" spans="1:5" ht="18" customHeight="1" x14ac:dyDescent="0.2">
      <c r="A38" s="98" t="s">
        <v>55</v>
      </c>
      <c r="B38" s="97"/>
      <c r="C38" s="9"/>
      <c r="D38" s="20"/>
      <c r="E38" s="5"/>
    </row>
    <row r="39" spans="1:5" ht="28.9" customHeight="1" x14ac:dyDescent="0.2">
      <c r="A39" s="100" t="s">
        <v>85</v>
      </c>
      <c r="B39" s="97"/>
      <c r="C39" s="9"/>
      <c r="D39" s="20"/>
      <c r="E39" s="5"/>
    </row>
    <row r="40" spans="1:5" ht="18.600000000000001" customHeight="1" x14ac:dyDescent="0.2">
      <c r="A40" s="98" t="s">
        <v>56</v>
      </c>
      <c r="B40" s="97"/>
      <c r="C40" s="9"/>
      <c r="D40" s="20"/>
      <c r="E40" s="5"/>
    </row>
    <row r="41" spans="1:5" ht="12.75" x14ac:dyDescent="0.2">
      <c r="A41" s="100"/>
      <c r="B41" s="97"/>
      <c r="C41" s="9"/>
      <c r="D41" s="20"/>
      <c r="E41" s="5"/>
    </row>
    <row r="42" spans="1:5" ht="19.149999999999999" customHeight="1" thickBot="1" x14ac:dyDescent="0.25">
      <c r="A42" s="101" t="s">
        <v>24</v>
      </c>
      <c r="B42" s="102"/>
      <c r="C42" s="21"/>
      <c r="D42" s="22"/>
      <c r="E42" s="23"/>
    </row>
    <row r="43" spans="1:5" ht="12.75" customHeight="1" x14ac:dyDescent="0.2">
      <c r="D43" s="24"/>
    </row>
    <row r="44" spans="1:5" ht="12.75" customHeight="1" x14ac:dyDescent="0.2">
      <c r="D44" s="24"/>
    </row>
    <row r="45" spans="1:5" ht="12.75" customHeight="1" thickBot="1" x14ac:dyDescent="0.25">
      <c r="D45" s="24"/>
    </row>
    <row r="46" spans="1:5" ht="12.75" customHeight="1" thickBot="1" x14ac:dyDescent="0.25">
      <c r="A46" s="70" t="s">
        <v>100</v>
      </c>
      <c r="B46" s="71" t="s">
        <v>23</v>
      </c>
      <c r="D46" s="24"/>
    </row>
    <row r="47" spans="1:5" ht="12.75" customHeight="1" x14ac:dyDescent="0.2">
      <c r="A47" s="68" t="s">
        <v>97</v>
      </c>
      <c r="B47" s="69">
        <v>0.29010000000000002</v>
      </c>
      <c r="D47" s="24"/>
    </row>
    <row r="48" spans="1:5" ht="12.75" customHeight="1" x14ac:dyDescent="0.2">
      <c r="A48" s="64" t="s">
        <v>98</v>
      </c>
      <c r="B48" s="65">
        <v>0.27750000000000002</v>
      </c>
      <c r="D48" s="24"/>
    </row>
    <row r="49" spans="1:4" ht="12.75" customHeight="1" thickBot="1" x14ac:dyDescent="0.25">
      <c r="A49" s="66" t="s">
        <v>99</v>
      </c>
      <c r="B49" s="67">
        <v>0.25280000000000002</v>
      </c>
      <c r="D49" s="24"/>
    </row>
    <row r="50" spans="1:4" ht="12.75" customHeight="1" x14ac:dyDescent="0.2">
      <c r="D50" s="24"/>
    </row>
    <row r="51" spans="1:4" ht="12.75" customHeight="1" x14ac:dyDescent="0.2">
      <c r="D51" s="24"/>
    </row>
    <row r="52" spans="1:4" ht="12.75" customHeight="1" x14ac:dyDescent="0.2">
      <c r="D52" s="24"/>
    </row>
    <row r="53" spans="1:4" ht="12.75" customHeight="1" x14ac:dyDescent="0.2">
      <c r="D53" s="24"/>
    </row>
    <row r="54" spans="1:4" ht="12.75" customHeight="1" x14ac:dyDescent="0.2">
      <c r="D54" s="24"/>
    </row>
    <row r="55" spans="1:4" ht="12.75" customHeight="1" x14ac:dyDescent="0.2">
      <c r="D55" s="24"/>
    </row>
    <row r="56" spans="1:4" ht="12.75" customHeight="1" x14ac:dyDescent="0.2">
      <c r="D56" s="24"/>
    </row>
    <row r="57" spans="1:4" ht="12.75" customHeight="1" x14ac:dyDescent="0.2">
      <c r="D57" s="24"/>
    </row>
    <row r="58" spans="1:4" ht="12.75" customHeight="1" x14ac:dyDescent="0.2">
      <c r="D58" s="24"/>
    </row>
    <row r="59" spans="1:4" ht="12.75" customHeight="1" x14ac:dyDescent="0.2">
      <c r="D59" s="24"/>
    </row>
    <row r="60" spans="1:4" ht="12.75" customHeight="1" x14ac:dyDescent="0.2">
      <c r="D60" s="24"/>
    </row>
    <row r="61" spans="1:4" ht="12.75" customHeight="1" x14ac:dyDescent="0.2">
      <c r="D61" s="24"/>
    </row>
    <row r="62" spans="1:4" ht="12.75" customHeight="1" x14ac:dyDescent="0.2">
      <c r="D62" s="24"/>
    </row>
    <row r="63" spans="1:4" ht="12.75" customHeight="1" x14ac:dyDescent="0.2">
      <c r="D63" s="24"/>
    </row>
    <row r="64" spans="1:4" ht="12.75" customHeight="1" x14ac:dyDescent="0.2">
      <c r="D64" s="24"/>
    </row>
    <row r="65" spans="4:4" ht="12.75" customHeight="1" x14ac:dyDescent="0.2">
      <c r="D65" s="24"/>
    </row>
    <row r="66" spans="4:4" ht="12.75" customHeight="1" x14ac:dyDescent="0.2">
      <c r="D66" s="24"/>
    </row>
    <row r="67" spans="4:4" ht="12.75" customHeight="1" x14ac:dyDescent="0.2">
      <c r="D67" s="24"/>
    </row>
    <row r="68" spans="4:4" ht="12.75" customHeight="1" x14ac:dyDescent="0.2">
      <c r="D68" s="24"/>
    </row>
    <row r="69" spans="4:4" ht="12.75" customHeight="1" x14ac:dyDescent="0.2">
      <c r="D69" s="24"/>
    </row>
    <row r="70" spans="4:4" ht="12.75" customHeight="1" x14ac:dyDescent="0.2">
      <c r="D70" s="24"/>
    </row>
    <row r="71" spans="4:4" ht="12.75" customHeight="1" x14ac:dyDescent="0.2">
      <c r="D71" s="24"/>
    </row>
    <row r="72" spans="4:4" ht="12.75" customHeight="1" x14ac:dyDescent="0.2">
      <c r="D72" s="24"/>
    </row>
    <row r="73" spans="4:4" ht="12.75" customHeight="1" x14ac:dyDescent="0.2">
      <c r="D73" s="24"/>
    </row>
    <row r="74" spans="4:4" ht="12.75" customHeight="1" x14ac:dyDescent="0.2">
      <c r="D74" s="24"/>
    </row>
    <row r="75" spans="4:4" ht="12.75" customHeight="1" x14ac:dyDescent="0.2">
      <c r="D75" s="24"/>
    </row>
    <row r="76" spans="4:4" ht="12.75" customHeight="1" x14ac:dyDescent="0.2">
      <c r="D76" s="24"/>
    </row>
    <row r="77" spans="4:4" ht="12.75" customHeight="1" x14ac:dyDescent="0.2">
      <c r="D77" s="24"/>
    </row>
    <row r="78" spans="4:4" ht="12.75" customHeight="1" x14ac:dyDescent="0.2">
      <c r="D78" s="24"/>
    </row>
    <row r="79" spans="4:4" ht="12.75" customHeight="1" x14ac:dyDescent="0.2">
      <c r="D79" s="24"/>
    </row>
    <row r="80" spans="4:4" ht="12.75" customHeight="1" x14ac:dyDescent="0.2">
      <c r="D80" s="24"/>
    </row>
    <row r="81" spans="4:4" ht="12.75" customHeight="1" x14ac:dyDescent="0.2">
      <c r="D81" s="24"/>
    </row>
    <row r="82" spans="4:4" ht="12.75" customHeight="1" x14ac:dyDescent="0.2">
      <c r="D82" s="24"/>
    </row>
    <row r="83" spans="4:4" ht="12.75" customHeight="1" x14ac:dyDescent="0.2">
      <c r="D83" s="24"/>
    </row>
    <row r="84" spans="4:4" ht="12.75" customHeight="1" x14ac:dyDescent="0.2">
      <c r="D84" s="24"/>
    </row>
    <row r="85" spans="4:4" ht="12.75" customHeight="1" x14ac:dyDescent="0.2">
      <c r="D85" s="24"/>
    </row>
    <row r="86" spans="4:4" ht="12.75" customHeight="1" x14ac:dyDescent="0.2">
      <c r="D86" s="24"/>
    </row>
    <row r="87" spans="4:4" ht="12.75" customHeight="1" x14ac:dyDescent="0.2">
      <c r="D87" s="24"/>
    </row>
    <row r="88" spans="4:4" ht="12.75" customHeight="1" x14ac:dyDescent="0.2">
      <c r="D88" s="24"/>
    </row>
    <row r="89" spans="4:4" ht="12.75" customHeight="1" x14ac:dyDescent="0.2">
      <c r="D89" s="24"/>
    </row>
    <row r="90" spans="4:4" ht="12.75" customHeight="1" x14ac:dyDescent="0.2">
      <c r="D90" s="24"/>
    </row>
    <row r="91" spans="4:4" ht="12.75" customHeight="1" x14ac:dyDescent="0.2">
      <c r="D91" s="24"/>
    </row>
    <row r="92" spans="4:4" ht="12.75" customHeight="1" x14ac:dyDescent="0.2">
      <c r="D92" s="24"/>
    </row>
    <row r="93" spans="4:4" ht="12.75" customHeight="1" x14ac:dyDescent="0.2">
      <c r="D93" s="24"/>
    </row>
    <row r="94" spans="4:4" ht="12.75" customHeight="1" x14ac:dyDescent="0.2">
      <c r="D94" s="24"/>
    </row>
    <row r="95" spans="4:4" ht="12.75" customHeight="1" x14ac:dyDescent="0.2">
      <c r="D95" s="24"/>
    </row>
    <row r="96" spans="4:4" ht="12.75" customHeight="1" x14ac:dyDescent="0.2">
      <c r="D96" s="24"/>
    </row>
    <row r="97" spans="4:4" ht="12.75" customHeight="1" x14ac:dyDescent="0.2">
      <c r="D97" s="24"/>
    </row>
    <row r="98" spans="4:4" ht="12.75" customHeight="1" x14ac:dyDescent="0.2">
      <c r="D98" s="24"/>
    </row>
    <row r="99" spans="4:4" ht="12.75" customHeight="1" x14ac:dyDescent="0.2">
      <c r="D99" s="24"/>
    </row>
    <row r="100" spans="4:4" ht="12.75" customHeight="1" x14ac:dyDescent="0.2">
      <c r="D100" s="24"/>
    </row>
    <row r="101" spans="4:4" ht="12.75" customHeight="1" x14ac:dyDescent="0.2">
      <c r="D101" s="24"/>
    </row>
    <row r="102" spans="4:4" ht="12.75" customHeight="1" x14ac:dyDescent="0.2">
      <c r="D102" s="24"/>
    </row>
    <row r="103" spans="4:4" ht="12.75" customHeight="1" x14ac:dyDescent="0.2">
      <c r="D103" s="24"/>
    </row>
    <row r="104" spans="4:4" ht="12.75" customHeight="1" x14ac:dyDescent="0.2">
      <c r="D104" s="24"/>
    </row>
    <row r="105" spans="4:4" ht="12.75" customHeight="1" x14ac:dyDescent="0.2">
      <c r="D105" s="24"/>
    </row>
    <row r="106" spans="4:4" ht="12.75" customHeight="1" x14ac:dyDescent="0.2">
      <c r="D106" s="24"/>
    </row>
    <row r="107" spans="4:4" ht="12.75" customHeight="1" x14ac:dyDescent="0.2">
      <c r="D107" s="24"/>
    </row>
    <row r="108" spans="4:4" ht="12.75" customHeight="1" x14ac:dyDescent="0.2">
      <c r="D108" s="24"/>
    </row>
    <row r="109" spans="4:4" ht="12.75" customHeight="1" x14ac:dyDescent="0.2">
      <c r="D109" s="24"/>
    </row>
    <row r="110" spans="4:4" ht="12.75" customHeight="1" x14ac:dyDescent="0.2">
      <c r="D110" s="24"/>
    </row>
    <row r="111" spans="4:4" ht="12.75" customHeight="1" x14ac:dyDescent="0.2">
      <c r="D111" s="24"/>
    </row>
    <row r="112" spans="4:4" ht="12.75" customHeight="1" x14ac:dyDescent="0.2">
      <c r="D112" s="24"/>
    </row>
    <row r="113" spans="4:4" ht="12.75" customHeight="1" x14ac:dyDescent="0.2">
      <c r="D113" s="24"/>
    </row>
    <row r="114" spans="4:4" ht="12.75" customHeight="1" x14ac:dyDescent="0.2">
      <c r="D114" s="24"/>
    </row>
    <row r="115" spans="4:4" ht="12.75" customHeight="1" x14ac:dyDescent="0.2">
      <c r="D115" s="24"/>
    </row>
    <row r="116" spans="4:4" ht="12.75" customHeight="1" x14ac:dyDescent="0.2">
      <c r="D116" s="24"/>
    </row>
    <row r="117" spans="4:4" ht="12.75" customHeight="1" x14ac:dyDescent="0.2">
      <c r="D117" s="24"/>
    </row>
    <row r="118" spans="4:4" ht="12.75" customHeight="1" x14ac:dyDescent="0.2">
      <c r="D118" s="24"/>
    </row>
    <row r="119" spans="4:4" ht="12.75" customHeight="1" x14ac:dyDescent="0.2">
      <c r="D119" s="24"/>
    </row>
    <row r="120" spans="4:4" ht="12.75" customHeight="1" x14ac:dyDescent="0.2">
      <c r="D120" s="24"/>
    </row>
    <row r="121" spans="4:4" ht="12.75" customHeight="1" x14ac:dyDescent="0.2">
      <c r="D121" s="24"/>
    </row>
    <row r="122" spans="4:4" ht="12.75" customHeight="1" x14ac:dyDescent="0.2">
      <c r="D122" s="24"/>
    </row>
    <row r="123" spans="4:4" ht="12.75" customHeight="1" x14ac:dyDescent="0.2">
      <c r="D123" s="24"/>
    </row>
    <row r="124" spans="4:4" ht="12.75" customHeight="1" x14ac:dyDescent="0.2">
      <c r="D124" s="24"/>
    </row>
    <row r="125" spans="4:4" ht="12.75" customHeight="1" x14ac:dyDescent="0.2">
      <c r="D125" s="24"/>
    </row>
    <row r="126" spans="4:4" ht="12.75" customHeight="1" x14ac:dyDescent="0.2">
      <c r="D126" s="24"/>
    </row>
    <row r="127" spans="4:4" ht="12.75" customHeight="1" x14ac:dyDescent="0.2">
      <c r="D127" s="24"/>
    </row>
    <row r="128" spans="4:4" ht="12.75" customHeight="1" x14ac:dyDescent="0.2">
      <c r="D128" s="24"/>
    </row>
    <row r="129" spans="4:4" ht="12.75" customHeight="1" x14ac:dyDescent="0.2">
      <c r="D129" s="24"/>
    </row>
    <row r="130" spans="4:4" ht="12.75" customHeight="1" x14ac:dyDescent="0.2">
      <c r="D130" s="24"/>
    </row>
    <row r="131" spans="4:4" ht="12.75" customHeight="1" x14ac:dyDescent="0.2">
      <c r="D131" s="24"/>
    </row>
    <row r="132" spans="4:4" ht="12.75" customHeight="1" x14ac:dyDescent="0.2">
      <c r="D132" s="24"/>
    </row>
    <row r="133" spans="4:4" ht="12.75" customHeight="1" x14ac:dyDescent="0.2">
      <c r="D133" s="24"/>
    </row>
    <row r="134" spans="4:4" ht="12.75" customHeight="1" x14ac:dyDescent="0.2">
      <c r="D134" s="24"/>
    </row>
    <row r="135" spans="4:4" ht="12.75" customHeight="1" x14ac:dyDescent="0.2">
      <c r="D135" s="24"/>
    </row>
    <row r="136" spans="4:4" ht="12.75" customHeight="1" x14ac:dyDescent="0.2">
      <c r="D136" s="24"/>
    </row>
    <row r="137" spans="4:4" ht="12.75" customHeight="1" x14ac:dyDescent="0.2">
      <c r="D137" s="24"/>
    </row>
    <row r="138" spans="4:4" ht="12.75" customHeight="1" x14ac:dyDescent="0.2">
      <c r="D138" s="24"/>
    </row>
    <row r="139" spans="4:4" ht="12.75" customHeight="1" x14ac:dyDescent="0.2">
      <c r="D139" s="24"/>
    </row>
    <row r="140" spans="4:4" ht="12.75" customHeight="1" x14ac:dyDescent="0.2">
      <c r="D140" s="24"/>
    </row>
    <row r="141" spans="4:4" ht="12.75" customHeight="1" x14ac:dyDescent="0.2">
      <c r="D141" s="24"/>
    </row>
    <row r="142" spans="4:4" ht="12.75" customHeight="1" x14ac:dyDescent="0.2">
      <c r="D142" s="24"/>
    </row>
    <row r="143" spans="4:4" ht="12.75" customHeight="1" x14ac:dyDescent="0.2">
      <c r="D143" s="24"/>
    </row>
    <row r="144" spans="4:4" ht="12.75" customHeight="1" x14ac:dyDescent="0.2">
      <c r="D144" s="24"/>
    </row>
    <row r="145" spans="4:4" ht="12.75" customHeight="1" x14ac:dyDescent="0.2">
      <c r="D145" s="24"/>
    </row>
    <row r="146" spans="4:4" ht="12.75" customHeight="1" x14ac:dyDescent="0.2">
      <c r="D146" s="24"/>
    </row>
    <row r="147" spans="4:4" ht="12.75" customHeight="1" x14ac:dyDescent="0.2">
      <c r="D147" s="24"/>
    </row>
    <row r="148" spans="4:4" ht="12.75" customHeight="1" x14ac:dyDescent="0.2">
      <c r="D148" s="24"/>
    </row>
    <row r="149" spans="4:4" ht="12.75" customHeight="1" x14ac:dyDescent="0.2">
      <c r="D149" s="24"/>
    </row>
    <row r="150" spans="4:4" ht="12.75" customHeight="1" x14ac:dyDescent="0.2">
      <c r="D150" s="24"/>
    </row>
    <row r="151" spans="4:4" ht="12.75" customHeight="1" x14ac:dyDescent="0.2">
      <c r="D151" s="24"/>
    </row>
    <row r="152" spans="4:4" ht="12.75" customHeight="1" x14ac:dyDescent="0.2">
      <c r="D152" s="24"/>
    </row>
    <row r="153" spans="4:4" ht="12.75" customHeight="1" x14ac:dyDescent="0.2">
      <c r="D153" s="24"/>
    </row>
    <row r="154" spans="4:4" ht="12.75" customHeight="1" x14ac:dyDescent="0.2">
      <c r="D154" s="24"/>
    </row>
    <row r="155" spans="4:4" ht="12.75" customHeight="1" x14ac:dyDescent="0.2">
      <c r="D155" s="24"/>
    </row>
    <row r="156" spans="4:4" ht="12.75" customHeight="1" x14ac:dyDescent="0.2">
      <c r="D156" s="24"/>
    </row>
    <row r="157" spans="4:4" ht="12.75" customHeight="1" x14ac:dyDescent="0.2">
      <c r="D157" s="24"/>
    </row>
    <row r="158" spans="4:4" ht="12.75" customHeight="1" x14ac:dyDescent="0.2">
      <c r="D158" s="24"/>
    </row>
    <row r="159" spans="4:4" ht="12.75" customHeight="1" x14ac:dyDescent="0.2">
      <c r="D159" s="24"/>
    </row>
    <row r="160" spans="4:4" ht="12.75" customHeight="1" x14ac:dyDescent="0.2">
      <c r="D160" s="24"/>
    </row>
    <row r="161" spans="4:4" ht="12.75" customHeight="1" x14ac:dyDescent="0.2">
      <c r="D161" s="24"/>
    </row>
    <row r="162" spans="4:4" ht="12.75" customHeight="1" x14ac:dyDescent="0.2">
      <c r="D162" s="24"/>
    </row>
    <row r="163" spans="4:4" ht="12.75" customHeight="1" x14ac:dyDescent="0.2">
      <c r="D163" s="24"/>
    </row>
    <row r="164" spans="4:4" ht="12.75" customHeight="1" x14ac:dyDescent="0.2">
      <c r="D164" s="24"/>
    </row>
    <row r="165" spans="4:4" ht="12.75" customHeight="1" x14ac:dyDescent="0.2">
      <c r="D165" s="24"/>
    </row>
    <row r="166" spans="4:4" ht="12.75" customHeight="1" x14ac:dyDescent="0.2">
      <c r="D166" s="24"/>
    </row>
    <row r="167" spans="4:4" ht="12.75" customHeight="1" x14ac:dyDescent="0.2">
      <c r="D167" s="24"/>
    </row>
    <row r="168" spans="4:4" ht="12.75" customHeight="1" x14ac:dyDescent="0.2">
      <c r="D168" s="24"/>
    </row>
    <row r="169" spans="4:4" ht="12.75" customHeight="1" x14ac:dyDescent="0.2">
      <c r="D169" s="24"/>
    </row>
    <row r="170" spans="4:4" ht="12.75" customHeight="1" x14ac:dyDescent="0.2">
      <c r="D170" s="24"/>
    </row>
    <row r="171" spans="4:4" ht="12.75" customHeight="1" x14ac:dyDescent="0.2">
      <c r="D171" s="24"/>
    </row>
    <row r="172" spans="4:4" ht="12.75" customHeight="1" x14ac:dyDescent="0.2">
      <c r="D172" s="24"/>
    </row>
    <row r="173" spans="4:4" ht="12.75" customHeight="1" x14ac:dyDescent="0.2">
      <c r="D173" s="24"/>
    </row>
    <row r="174" spans="4:4" ht="12.75" customHeight="1" x14ac:dyDescent="0.2">
      <c r="D174" s="24"/>
    </row>
    <row r="175" spans="4:4" ht="12.75" customHeight="1" x14ac:dyDescent="0.2">
      <c r="D175" s="24"/>
    </row>
    <row r="176" spans="4:4" ht="12.75" customHeight="1" x14ac:dyDescent="0.2">
      <c r="D176" s="24"/>
    </row>
    <row r="177" spans="4:4" ht="12.75" customHeight="1" x14ac:dyDescent="0.2">
      <c r="D177" s="24"/>
    </row>
    <row r="178" spans="4:4" ht="12.75" customHeight="1" x14ac:dyDescent="0.2">
      <c r="D178" s="24"/>
    </row>
    <row r="179" spans="4:4" ht="12.75" customHeight="1" x14ac:dyDescent="0.2">
      <c r="D179" s="24"/>
    </row>
    <row r="180" spans="4:4" ht="12.75" customHeight="1" x14ac:dyDescent="0.2">
      <c r="D180" s="24"/>
    </row>
    <row r="181" spans="4:4" ht="12.75" customHeight="1" x14ac:dyDescent="0.2">
      <c r="D181" s="24"/>
    </row>
    <row r="182" spans="4:4" ht="12.75" customHeight="1" x14ac:dyDescent="0.2">
      <c r="D182" s="24"/>
    </row>
    <row r="183" spans="4:4" ht="12.75" customHeight="1" x14ac:dyDescent="0.2">
      <c r="D183" s="24"/>
    </row>
    <row r="184" spans="4:4" ht="12.75" customHeight="1" x14ac:dyDescent="0.2">
      <c r="D184" s="24"/>
    </row>
    <row r="185" spans="4:4" ht="12.75" customHeight="1" x14ac:dyDescent="0.2">
      <c r="D185" s="24"/>
    </row>
    <row r="186" spans="4:4" ht="12.75" customHeight="1" x14ac:dyDescent="0.2">
      <c r="D186" s="24"/>
    </row>
    <row r="187" spans="4:4" ht="12.75" customHeight="1" x14ac:dyDescent="0.2">
      <c r="D187" s="24"/>
    </row>
    <row r="188" spans="4:4" ht="12.75" customHeight="1" x14ac:dyDescent="0.2">
      <c r="D188" s="24"/>
    </row>
    <row r="189" spans="4:4" ht="12.75" customHeight="1" x14ac:dyDescent="0.2">
      <c r="D189" s="24"/>
    </row>
    <row r="190" spans="4:4" ht="12.75" customHeight="1" x14ac:dyDescent="0.2">
      <c r="D190" s="24"/>
    </row>
    <row r="191" spans="4:4" ht="12.75" customHeight="1" x14ac:dyDescent="0.2">
      <c r="D191" s="24"/>
    </row>
    <row r="192" spans="4:4" ht="12.75" customHeight="1" x14ac:dyDescent="0.2">
      <c r="D192" s="24"/>
    </row>
    <row r="193" spans="4:4" ht="12.75" customHeight="1" x14ac:dyDescent="0.2">
      <c r="D193" s="24"/>
    </row>
    <row r="194" spans="4:4" ht="12.75" customHeight="1" x14ac:dyDescent="0.2">
      <c r="D194" s="24"/>
    </row>
    <row r="195" spans="4:4" ht="12.75" customHeight="1" x14ac:dyDescent="0.2">
      <c r="D195" s="24"/>
    </row>
    <row r="196" spans="4:4" ht="12.75" customHeight="1" x14ac:dyDescent="0.2">
      <c r="D196" s="24"/>
    </row>
    <row r="197" spans="4:4" ht="12.75" customHeight="1" x14ac:dyDescent="0.2">
      <c r="D197" s="24"/>
    </row>
    <row r="198" spans="4:4" ht="12.75" customHeight="1" x14ac:dyDescent="0.2">
      <c r="D198" s="24"/>
    </row>
    <row r="199" spans="4:4" ht="12.75" customHeight="1" x14ac:dyDescent="0.2">
      <c r="D199" s="24"/>
    </row>
    <row r="200" spans="4:4" ht="12.75" customHeight="1" x14ac:dyDescent="0.2">
      <c r="D200" s="24"/>
    </row>
    <row r="201" spans="4:4" ht="12.75" customHeight="1" x14ac:dyDescent="0.2">
      <c r="D201" s="24"/>
    </row>
    <row r="202" spans="4:4" ht="12.75" customHeight="1" x14ac:dyDescent="0.2">
      <c r="D202" s="24"/>
    </row>
    <row r="203" spans="4:4" ht="12.75" customHeight="1" x14ac:dyDescent="0.2">
      <c r="D203" s="24"/>
    </row>
    <row r="204" spans="4:4" ht="12.75" customHeight="1" x14ac:dyDescent="0.2">
      <c r="D204" s="24"/>
    </row>
    <row r="205" spans="4:4" ht="12.75" customHeight="1" x14ac:dyDescent="0.2">
      <c r="D205" s="24"/>
    </row>
    <row r="206" spans="4:4" ht="12.75" customHeight="1" x14ac:dyDescent="0.2">
      <c r="D206" s="24"/>
    </row>
    <row r="207" spans="4:4" ht="12.75" customHeight="1" x14ac:dyDescent="0.2">
      <c r="D207" s="24"/>
    </row>
    <row r="208" spans="4:4" ht="12.75" customHeight="1" x14ac:dyDescent="0.2">
      <c r="D208" s="24"/>
    </row>
    <row r="209" spans="4:4" ht="12.75" customHeight="1" x14ac:dyDescent="0.2">
      <c r="D209" s="24"/>
    </row>
    <row r="210" spans="4:4" ht="12.75" customHeight="1" x14ac:dyDescent="0.2">
      <c r="D210" s="24"/>
    </row>
    <row r="211" spans="4:4" ht="12.75" customHeight="1" x14ac:dyDescent="0.2">
      <c r="D211" s="24"/>
    </row>
    <row r="212" spans="4:4" ht="12.75" customHeight="1" x14ac:dyDescent="0.2">
      <c r="D212" s="24"/>
    </row>
    <row r="213" spans="4:4" ht="12.75" customHeight="1" x14ac:dyDescent="0.2">
      <c r="D213" s="24"/>
    </row>
    <row r="214" spans="4:4" ht="12.75" customHeight="1" x14ac:dyDescent="0.2">
      <c r="D214" s="24"/>
    </row>
    <row r="215" spans="4:4" ht="12.75" customHeight="1" x14ac:dyDescent="0.2">
      <c r="D215" s="24"/>
    </row>
    <row r="216" spans="4:4" ht="12.75" customHeight="1" x14ac:dyDescent="0.2">
      <c r="D216" s="24"/>
    </row>
    <row r="217" spans="4:4" ht="12.75" customHeight="1" x14ac:dyDescent="0.2">
      <c r="D217" s="24"/>
    </row>
    <row r="218" spans="4:4" ht="12.75" customHeight="1" x14ac:dyDescent="0.2">
      <c r="D218" s="24"/>
    </row>
    <row r="219" spans="4:4" ht="12.75" customHeight="1" x14ac:dyDescent="0.2">
      <c r="D219" s="24"/>
    </row>
    <row r="220" spans="4:4" ht="12.75" customHeight="1" x14ac:dyDescent="0.2">
      <c r="D220" s="24"/>
    </row>
    <row r="221" spans="4:4" ht="12.75" customHeight="1" x14ac:dyDescent="0.2">
      <c r="D221" s="24"/>
    </row>
    <row r="222" spans="4:4" ht="12.75" customHeight="1" x14ac:dyDescent="0.2">
      <c r="D222" s="24"/>
    </row>
    <row r="223" spans="4:4" ht="12.75" customHeight="1" x14ac:dyDescent="0.2">
      <c r="D223" s="24"/>
    </row>
    <row r="224" spans="4:4" ht="12.75" customHeight="1" x14ac:dyDescent="0.2">
      <c r="D224" s="24"/>
    </row>
    <row r="225" spans="4:4" ht="12.75" customHeight="1" x14ac:dyDescent="0.2">
      <c r="D225" s="24"/>
    </row>
    <row r="226" spans="4:4" ht="12.75" customHeight="1" x14ac:dyDescent="0.2">
      <c r="D226" s="24"/>
    </row>
    <row r="227" spans="4:4" ht="12.75" customHeight="1" x14ac:dyDescent="0.2">
      <c r="D227" s="24"/>
    </row>
    <row r="228" spans="4:4" ht="12.75" customHeight="1" x14ac:dyDescent="0.2">
      <c r="D228" s="24"/>
    </row>
    <row r="229" spans="4:4" ht="12.75" customHeight="1" x14ac:dyDescent="0.2">
      <c r="D229" s="24"/>
    </row>
    <row r="230" spans="4:4" ht="12.75" customHeight="1" x14ac:dyDescent="0.2">
      <c r="D230" s="24"/>
    </row>
    <row r="231" spans="4:4" ht="12.75" customHeight="1" x14ac:dyDescent="0.2">
      <c r="D231" s="24"/>
    </row>
    <row r="232" spans="4:4" ht="12.75" customHeight="1" x14ac:dyDescent="0.2">
      <c r="D232" s="24"/>
    </row>
    <row r="233" spans="4:4" ht="12.75" customHeight="1" x14ac:dyDescent="0.2">
      <c r="D233" s="24"/>
    </row>
    <row r="234" spans="4:4" ht="12.75" customHeight="1" x14ac:dyDescent="0.2">
      <c r="D234" s="24"/>
    </row>
    <row r="235" spans="4:4" ht="12.75" customHeight="1" x14ac:dyDescent="0.2">
      <c r="D235" s="24"/>
    </row>
    <row r="236" spans="4:4" ht="12.75" customHeight="1" x14ac:dyDescent="0.2">
      <c r="D236" s="24"/>
    </row>
    <row r="237" spans="4:4" ht="12.75" customHeight="1" x14ac:dyDescent="0.2">
      <c r="D237" s="24"/>
    </row>
    <row r="238" spans="4:4" ht="12.75" customHeight="1" x14ac:dyDescent="0.2">
      <c r="D238" s="24"/>
    </row>
    <row r="239" spans="4:4" ht="12.75" customHeight="1" x14ac:dyDescent="0.2">
      <c r="D239" s="24"/>
    </row>
    <row r="240" spans="4:4" ht="12.75" customHeight="1" x14ac:dyDescent="0.2">
      <c r="D240" s="24"/>
    </row>
    <row r="241" spans="4:4" ht="12.75" customHeight="1" x14ac:dyDescent="0.2">
      <c r="D241" s="24"/>
    </row>
    <row r="242" spans="4:4" ht="12.75" customHeight="1" x14ac:dyDescent="0.2">
      <c r="D242" s="24"/>
    </row>
    <row r="243" spans="4:4" ht="12.75" customHeight="1" x14ac:dyDescent="0.2">
      <c r="D243" s="24"/>
    </row>
    <row r="244" spans="4:4" ht="12.75" customHeight="1" x14ac:dyDescent="0.2">
      <c r="D244" s="24"/>
    </row>
    <row r="245" spans="4:4" ht="12.75" customHeight="1" x14ac:dyDescent="0.2">
      <c r="D245" s="24"/>
    </row>
    <row r="246" spans="4:4" ht="12.75" customHeight="1" x14ac:dyDescent="0.2">
      <c r="D246" s="24"/>
    </row>
    <row r="247" spans="4:4" ht="12.75" customHeight="1" x14ac:dyDescent="0.2">
      <c r="D247" s="24"/>
    </row>
    <row r="248" spans="4:4" ht="12.75" customHeight="1" x14ac:dyDescent="0.2">
      <c r="D248" s="24"/>
    </row>
    <row r="249" spans="4:4" ht="12.75" customHeight="1" x14ac:dyDescent="0.2">
      <c r="D249" s="24"/>
    </row>
    <row r="250" spans="4:4" ht="12.75" customHeight="1" x14ac:dyDescent="0.2">
      <c r="D250" s="24"/>
    </row>
    <row r="251" spans="4:4" ht="12.75" customHeight="1" x14ac:dyDescent="0.2">
      <c r="D251" s="24"/>
    </row>
    <row r="252" spans="4:4" ht="12.75" customHeight="1" x14ac:dyDescent="0.2">
      <c r="D252" s="24"/>
    </row>
    <row r="253" spans="4:4" ht="12.75" customHeight="1" x14ac:dyDescent="0.2">
      <c r="D253" s="24"/>
    </row>
    <row r="254" spans="4:4" ht="12.75" customHeight="1" x14ac:dyDescent="0.2">
      <c r="D254" s="24"/>
    </row>
    <row r="255" spans="4:4" ht="12.75" customHeight="1" x14ac:dyDescent="0.2">
      <c r="D255" s="24"/>
    </row>
    <row r="256" spans="4:4" ht="12.75" customHeight="1" x14ac:dyDescent="0.2">
      <c r="D256" s="24"/>
    </row>
    <row r="257" spans="4:4" ht="12.75" customHeight="1" x14ac:dyDescent="0.2">
      <c r="D257" s="24"/>
    </row>
    <row r="258" spans="4:4" ht="12.75" customHeight="1" x14ac:dyDescent="0.2">
      <c r="D258" s="24"/>
    </row>
    <row r="259" spans="4:4" ht="12.75" customHeight="1" x14ac:dyDescent="0.2">
      <c r="D259" s="24"/>
    </row>
    <row r="260" spans="4:4" ht="12.75" customHeight="1" x14ac:dyDescent="0.2">
      <c r="D260" s="24"/>
    </row>
    <row r="261" spans="4:4" ht="12.75" customHeight="1" x14ac:dyDescent="0.2">
      <c r="D261" s="24"/>
    </row>
    <row r="262" spans="4:4" ht="12.75" customHeight="1" x14ac:dyDescent="0.2">
      <c r="D262" s="24"/>
    </row>
    <row r="263" spans="4:4" ht="12.75" customHeight="1" x14ac:dyDescent="0.2">
      <c r="D263" s="24"/>
    </row>
    <row r="264" spans="4:4" ht="12.75" customHeight="1" x14ac:dyDescent="0.2">
      <c r="D264" s="24"/>
    </row>
    <row r="265" spans="4:4" ht="12.75" customHeight="1" x14ac:dyDescent="0.2">
      <c r="D265" s="24"/>
    </row>
    <row r="266" spans="4:4" ht="12.75" customHeight="1" x14ac:dyDescent="0.2">
      <c r="D266" s="24"/>
    </row>
    <row r="267" spans="4:4" ht="12.75" customHeight="1" x14ac:dyDescent="0.2">
      <c r="D267" s="24"/>
    </row>
    <row r="268" spans="4:4" ht="12.75" customHeight="1" x14ac:dyDescent="0.2">
      <c r="D268" s="24"/>
    </row>
    <row r="269" spans="4:4" ht="12.75" customHeight="1" x14ac:dyDescent="0.2">
      <c r="D269" s="24"/>
    </row>
    <row r="270" spans="4:4" ht="12.75" customHeight="1" x14ac:dyDescent="0.2">
      <c r="D270" s="24"/>
    </row>
    <row r="271" spans="4:4" ht="12.75" customHeight="1" x14ac:dyDescent="0.2">
      <c r="D271" s="24"/>
    </row>
    <row r="272" spans="4:4" ht="12.75" customHeight="1" x14ac:dyDescent="0.2">
      <c r="D272" s="24"/>
    </row>
    <row r="273" spans="4:4" ht="12.75" customHeight="1" x14ac:dyDescent="0.2">
      <c r="D273" s="24"/>
    </row>
    <row r="274" spans="4:4" ht="12.75" customHeight="1" x14ac:dyDescent="0.2">
      <c r="D274" s="24"/>
    </row>
    <row r="275" spans="4:4" ht="12.75" customHeight="1" x14ac:dyDescent="0.2">
      <c r="D275" s="24"/>
    </row>
    <row r="276" spans="4:4" ht="12.75" customHeight="1" x14ac:dyDescent="0.2">
      <c r="D276" s="24"/>
    </row>
    <row r="277" spans="4:4" ht="12.75" customHeight="1" x14ac:dyDescent="0.2">
      <c r="D277" s="24"/>
    </row>
    <row r="278" spans="4:4" ht="12.75" customHeight="1" x14ac:dyDescent="0.2">
      <c r="D278" s="24"/>
    </row>
    <row r="279" spans="4:4" ht="12.75" customHeight="1" x14ac:dyDescent="0.2">
      <c r="D279" s="24"/>
    </row>
    <row r="280" spans="4:4" ht="12.75" customHeight="1" x14ac:dyDescent="0.2">
      <c r="D280" s="24"/>
    </row>
    <row r="281" spans="4:4" ht="12.75" customHeight="1" x14ac:dyDescent="0.2">
      <c r="D281" s="24"/>
    </row>
    <row r="282" spans="4:4" ht="12.75" customHeight="1" x14ac:dyDescent="0.2">
      <c r="D282" s="24"/>
    </row>
    <row r="283" spans="4:4" ht="12.75" customHeight="1" x14ac:dyDescent="0.2">
      <c r="D283" s="24"/>
    </row>
    <row r="284" spans="4:4" ht="12.75" customHeight="1" x14ac:dyDescent="0.2">
      <c r="D284" s="24"/>
    </row>
    <row r="285" spans="4:4" ht="12.75" customHeight="1" x14ac:dyDescent="0.2">
      <c r="D285" s="24"/>
    </row>
    <row r="286" spans="4:4" ht="12.75" customHeight="1" x14ac:dyDescent="0.2">
      <c r="D286" s="24"/>
    </row>
    <row r="287" spans="4:4" ht="12.75" customHeight="1" x14ac:dyDescent="0.2">
      <c r="D287" s="24"/>
    </row>
    <row r="288" spans="4:4" ht="12.75" customHeight="1" x14ac:dyDescent="0.2">
      <c r="D288" s="24"/>
    </row>
    <row r="289" spans="4:4" ht="12.75" customHeight="1" x14ac:dyDescent="0.2">
      <c r="D289" s="24"/>
    </row>
    <row r="290" spans="4:4" ht="12.75" customHeight="1" x14ac:dyDescent="0.2">
      <c r="D290" s="24"/>
    </row>
    <row r="291" spans="4:4" ht="12.75" customHeight="1" x14ac:dyDescent="0.2">
      <c r="D291" s="24"/>
    </row>
    <row r="292" spans="4:4" ht="12.75" customHeight="1" x14ac:dyDescent="0.2">
      <c r="D292" s="24"/>
    </row>
    <row r="293" spans="4:4" ht="12.75" customHeight="1" x14ac:dyDescent="0.2">
      <c r="D293" s="24"/>
    </row>
    <row r="294" spans="4:4" ht="12.75" customHeight="1" x14ac:dyDescent="0.2">
      <c r="D294" s="24"/>
    </row>
    <row r="295" spans="4:4" ht="12.75" customHeight="1" x14ac:dyDescent="0.2">
      <c r="D295" s="24"/>
    </row>
    <row r="296" spans="4:4" ht="12.75" customHeight="1" x14ac:dyDescent="0.2">
      <c r="D296" s="24"/>
    </row>
    <row r="297" spans="4:4" ht="12.75" customHeight="1" x14ac:dyDescent="0.2">
      <c r="D297" s="24"/>
    </row>
    <row r="298" spans="4:4" ht="12.75" customHeight="1" x14ac:dyDescent="0.2">
      <c r="D298" s="24"/>
    </row>
    <row r="299" spans="4:4" ht="12.75" customHeight="1" x14ac:dyDescent="0.2">
      <c r="D299" s="24"/>
    </row>
    <row r="300" spans="4:4" ht="12.75" customHeight="1" x14ac:dyDescent="0.2">
      <c r="D300" s="24"/>
    </row>
    <row r="301" spans="4:4" ht="12.75" customHeight="1" x14ac:dyDescent="0.2">
      <c r="D301" s="24"/>
    </row>
    <row r="302" spans="4:4" ht="12.75" customHeight="1" x14ac:dyDescent="0.2">
      <c r="D302" s="24"/>
    </row>
    <row r="303" spans="4:4" ht="12.75" customHeight="1" x14ac:dyDescent="0.2">
      <c r="D303" s="24"/>
    </row>
    <row r="304" spans="4:4" ht="12.75" customHeight="1" x14ac:dyDescent="0.2">
      <c r="D304" s="24"/>
    </row>
    <row r="305" spans="4:4" ht="12.75" customHeight="1" x14ac:dyDescent="0.2">
      <c r="D305" s="24"/>
    </row>
    <row r="306" spans="4:4" ht="12.75" customHeight="1" x14ac:dyDescent="0.2">
      <c r="D306" s="24"/>
    </row>
    <row r="307" spans="4:4" ht="12.75" customHeight="1" x14ac:dyDescent="0.2">
      <c r="D307" s="24"/>
    </row>
    <row r="308" spans="4:4" ht="12.75" customHeight="1" x14ac:dyDescent="0.2">
      <c r="D308" s="24"/>
    </row>
    <row r="309" spans="4:4" ht="12.75" customHeight="1" x14ac:dyDescent="0.2">
      <c r="D309" s="24"/>
    </row>
    <row r="310" spans="4:4" ht="12.75" customHeight="1" x14ac:dyDescent="0.2">
      <c r="D310" s="24"/>
    </row>
    <row r="311" spans="4:4" ht="12.75" customHeight="1" x14ac:dyDescent="0.2">
      <c r="D311" s="24"/>
    </row>
    <row r="312" spans="4:4" ht="12.75" customHeight="1" x14ac:dyDescent="0.2">
      <c r="D312" s="24"/>
    </row>
    <row r="313" spans="4:4" ht="12.75" customHeight="1" x14ac:dyDescent="0.2">
      <c r="D313" s="24"/>
    </row>
    <row r="314" spans="4:4" ht="12.75" customHeight="1" x14ac:dyDescent="0.2">
      <c r="D314" s="24"/>
    </row>
    <row r="315" spans="4:4" ht="12.75" customHeight="1" x14ac:dyDescent="0.2">
      <c r="D315" s="24"/>
    </row>
    <row r="316" spans="4:4" ht="12.75" customHeight="1" x14ac:dyDescent="0.2">
      <c r="D316" s="24"/>
    </row>
    <row r="317" spans="4:4" ht="12.75" customHeight="1" x14ac:dyDescent="0.2">
      <c r="D317" s="24"/>
    </row>
    <row r="318" spans="4:4" ht="12.75" customHeight="1" x14ac:dyDescent="0.2">
      <c r="D318" s="24"/>
    </row>
    <row r="319" spans="4:4" ht="12.75" customHeight="1" x14ac:dyDescent="0.2">
      <c r="D319" s="24"/>
    </row>
    <row r="320" spans="4:4" ht="12.75" customHeight="1" x14ac:dyDescent="0.2">
      <c r="D320" s="24"/>
    </row>
    <row r="321" spans="4:4" ht="12.75" customHeight="1" x14ac:dyDescent="0.2">
      <c r="D321" s="24"/>
    </row>
    <row r="322" spans="4:4" ht="12.75" customHeight="1" x14ac:dyDescent="0.2">
      <c r="D322" s="24"/>
    </row>
    <row r="323" spans="4:4" ht="12.75" customHeight="1" x14ac:dyDescent="0.2">
      <c r="D323" s="24"/>
    </row>
    <row r="324" spans="4:4" ht="12.75" customHeight="1" x14ac:dyDescent="0.2">
      <c r="D324" s="24"/>
    </row>
    <row r="325" spans="4:4" ht="12.75" customHeight="1" x14ac:dyDescent="0.2">
      <c r="D325" s="24"/>
    </row>
    <row r="326" spans="4:4" ht="12.75" customHeight="1" x14ac:dyDescent="0.2">
      <c r="D326" s="24"/>
    </row>
    <row r="327" spans="4:4" ht="12.75" customHeight="1" x14ac:dyDescent="0.2">
      <c r="D327" s="24"/>
    </row>
    <row r="328" spans="4:4" ht="12.75" customHeight="1" x14ac:dyDescent="0.2">
      <c r="D328" s="24"/>
    </row>
    <row r="329" spans="4:4" ht="12.75" customHeight="1" x14ac:dyDescent="0.2">
      <c r="D329" s="24"/>
    </row>
    <row r="330" spans="4:4" ht="12.75" customHeight="1" x14ac:dyDescent="0.2">
      <c r="D330" s="24"/>
    </row>
    <row r="331" spans="4:4" ht="12.75" customHeight="1" x14ac:dyDescent="0.2">
      <c r="D331" s="24"/>
    </row>
    <row r="332" spans="4:4" ht="12.75" customHeight="1" x14ac:dyDescent="0.2">
      <c r="D332" s="24"/>
    </row>
    <row r="333" spans="4:4" ht="12.75" customHeight="1" x14ac:dyDescent="0.2">
      <c r="D333" s="24"/>
    </row>
    <row r="334" spans="4:4" ht="12.75" customHeight="1" x14ac:dyDescent="0.2">
      <c r="D334" s="24"/>
    </row>
    <row r="335" spans="4:4" ht="12.75" customHeight="1" x14ac:dyDescent="0.2">
      <c r="D335" s="24"/>
    </row>
    <row r="336" spans="4:4" ht="12.75" customHeight="1" x14ac:dyDescent="0.2">
      <c r="D336" s="24"/>
    </row>
    <row r="337" spans="4:4" ht="12.75" customHeight="1" x14ac:dyDescent="0.2">
      <c r="D337" s="24"/>
    </row>
    <row r="338" spans="4:4" ht="12.75" customHeight="1" x14ac:dyDescent="0.2">
      <c r="D338" s="24"/>
    </row>
    <row r="339" spans="4:4" ht="12.75" customHeight="1" x14ac:dyDescent="0.2">
      <c r="D339" s="24"/>
    </row>
    <row r="340" spans="4:4" ht="12.75" customHeight="1" x14ac:dyDescent="0.2">
      <c r="D340" s="24"/>
    </row>
    <row r="341" spans="4:4" ht="12.75" customHeight="1" x14ac:dyDescent="0.2">
      <c r="D341" s="24"/>
    </row>
    <row r="342" spans="4:4" ht="12.75" customHeight="1" x14ac:dyDescent="0.2">
      <c r="D342" s="24"/>
    </row>
    <row r="343" spans="4:4" ht="12.75" customHeight="1" x14ac:dyDescent="0.2">
      <c r="D343" s="24"/>
    </row>
    <row r="344" spans="4:4" ht="12.75" customHeight="1" x14ac:dyDescent="0.2">
      <c r="D344" s="24"/>
    </row>
    <row r="345" spans="4:4" ht="12.75" customHeight="1" x14ac:dyDescent="0.2">
      <c r="D345" s="24"/>
    </row>
    <row r="346" spans="4:4" ht="12.75" customHeight="1" x14ac:dyDescent="0.2">
      <c r="D346" s="24"/>
    </row>
    <row r="347" spans="4:4" ht="12.75" customHeight="1" x14ac:dyDescent="0.2">
      <c r="D347" s="24"/>
    </row>
    <row r="348" spans="4:4" ht="12.75" customHeight="1" x14ac:dyDescent="0.2">
      <c r="D348" s="24"/>
    </row>
    <row r="349" spans="4:4" ht="12.75" customHeight="1" x14ac:dyDescent="0.2">
      <c r="D349" s="24"/>
    </row>
    <row r="350" spans="4:4" ht="12.75" customHeight="1" x14ac:dyDescent="0.2">
      <c r="D350" s="24"/>
    </row>
    <row r="351" spans="4:4" ht="12.75" customHeight="1" x14ac:dyDescent="0.2">
      <c r="D351" s="24"/>
    </row>
    <row r="352" spans="4:4" ht="12.75" customHeight="1" x14ac:dyDescent="0.2">
      <c r="D352" s="24"/>
    </row>
    <row r="353" spans="4:4" ht="12.75" customHeight="1" x14ac:dyDescent="0.2">
      <c r="D353" s="24"/>
    </row>
    <row r="354" spans="4:4" ht="12.75" customHeight="1" x14ac:dyDescent="0.2">
      <c r="D354" s="24"/>
    </row>
    <row r="355" spans="4:4" ht="12.75" customHeight="1" x14ac:dyDescent="0.2">
      <c r="D355" s="24"/>
    </row>
    <row r="356" spans="4:4" ht="12.75" customHeight="1" x14ac:dyDescent="0.2">
      <c r="D356" s="24"/>
    </row>
    <row r="357" spans="4:4" ht="12.75" customHeight="1" x14ac:dyDescent="0.2">
      <c r="D357" s="24"/>
    </row>
    <row r="358" spans="4:4" ht="12.75" customHeight="1" x14ac:dyDescent="0.2">
      <c r="D358" s="24"/>
    </row>
    <row r="359" spans="4:4" ht="12.75" customHeight="1" x14ac:dyDescent="0.2">
      <c r="D359" s="24"/>
    </row>
    <row r="360" spans="4:4" ht="12.75" customHeight="1" x14ac:dyDescent="0.2">
      <c r="D360" s="24"/>
    </row>
    <row r="361" spans="4:4" ht="12.75" customHeight="1" x14ac:dyDescent="0.2">
      <c r="D361" s="24"/>
    </row>
    <row r="362" spans="4:4" ht="12.75" customHeight="1" x14ac:dyDescent="0.2">
      <c r="D362" s="24"/>
    </row>
    <row r="363" spans="4:4" ht="12.75" customHeight="1" x14ac:dyDescent="0.2">
      <c r="D363" s="24"/>
    </row>
    <row r="364" spans="4:4" ht="12.75" customHeight="1" x14ac:dyDescent="0.2">
      <c r="D364" s="24"/>
    </row>
    <row r="365" spans="4:4" ht="12.75" customHeight="1" x14ac:dyDescent="0.2">
      <c r="D365" s="24"/>
    </row>
    <row r="366" spans="4:4" ht="12.75" customHeight="1" x14ac:dyDescent="0.2">
      <c r="D366" s="24"/>
    </row>
    <row r="367" spans="4:4" ht="12.75" customHeight="1" x14ac:dyDescent="0.2">
      <c r="D367" s="24"/>
    </row>
    <row r="368" spans="4:4" ht="12.75" customHeight="1" x14ac:dyDescent="0.2">
      <c r="D368" s="24"/>
    </row>
    <row r="369" spans="4:4" ht="12.75" customHeight="1" x14ac:dyDescent="0.2">
      <c r="D369" s="24"/>
    </row>
    <row r="370" spans="4:4" ht="12.75" customHeight="1" x14ac:dyDescent="0.2">
      <c r="D370" s="24"/>
    </row>
    <row r="371" spans="4:4" ht="12.75" customHeight="1" x14ac:dyDescent="0.2">
      <c r="D371" s="24"/>
    </row>
    <row r="372" spans="4:4" ht="12.75" customHeight="1" x14ac:dyDescent="0.2">
      <c r="D372" s="24"/>
    </row>
    <row r="373" spans="4:4" ht="12.75" customHeight="1" x14ac:dyDescent="0.2">
      <c r="D373" s="24"/>
    </row>
    <row r="374" spans="4:4" ht="12.75" customHeight="1" x14ac:dyDescent="0.2">
      <c r="D374" s="24"/>
    </row>
    <row r="375" spans="4:4" ht="12.75" customHeight="1" x14ac:dyDescent="0.2">
      <c r="D375" s="24"/>
    </row>
    <row r="376" spans="4:4" ht="12.75" customHeight="1" x14ac:dyDescent="0.2">
      <c r="D376" s="24"/>
    </row>
    <row r="377" spans="4:4" ht="12.75" customHeight="1" x14ac:dyDescent="0.2">
      <c r="D377" s="24"/>
    </row>
    <row r="378" spans="4:4" ht="12.75" customHeight="1" x14ac:dyDescent="0.2">
      <c r="D378" s="24"/>
    </row>
    <row r="379" spans="4:4" ht="12.75" customHeight="1" x14ac:dyDescent="0.2">
      <c r="D379" s="24"/>
    </row>
    <row r="380" spans="4:4" ht="12.75" customHeight="1" x14ac:dyDescent="0.2">
      <c r="D380" s="24"/>
    </row>
    <row r="381" spans="4:4" ht="12.75" customHeight="1" x14ac:dyDescent="0.2">
      <c r="D381" s="24"/>
    </row>
    <row r="382" spans="4:4" ht="12.75" customHeight="1" x14ac:dyDescent="0.2">
      <c r="D382" s="24"/>
    </row>
    <row r="383" spans="4:4" ht="12.75" customHeight="1" x14ac:dyDescent="0.2">
      <c r="D383" s="24"/>
    </row>
    <row r="384" spans="4:4" ht="12.75" customHeight="1" x14ac:dyDescent="0.2">
      <c r="D384" s="24"/>
    </row>
    <row r="385" spans="4:4" ht="12.75" customHeight="1" x14ac:dyDescent="0.2">
      <c r="D385" s="24"/>
    </row>
    <row r="386" spans="4:4" ht="12.75" customHeight="1" x14ac:dyDescent="0.2">
      <c r="D386" s="24"/>
    </row>
    <row r="387" spans="4:4" ht="12.75" customHeight="1" x14ac:dyDescent="0.2">
      <c r="D387" s="24"/>
    </row>
    <row r="388" spans="4:4" ht="12.75" customHeight="1" x14ac:dyDescent="0.2">
      <c r="D388" s="24"/>
    </row>
    <row r="389" spans="4:4" ht="12.75" customHeight="1" x14ac:dyDescent="0.2">
      <c r="D389" s="24"/>
    </row>
    <row r="390" spans="4:4" ht="12.75" customHeight="1" x14ac:dyDescent="0.2">
      <c r="D390" s="24"/>
    </row>
    <row r="391" spans="4:4" ht="12.75" customHeight="1" x14ac:dyDescent="0.2">
      <c r="D391" s="24"/>
    </row>
    <row r="392" spans="4:4" ht="12.75" customHeight="1" x14ac:dyDescent="0.2">
      <c r="D392" s="24"/>
    </row>
    <row r="393" spans="4:4" ht="12.75" customHeight="1" x14ac:dyDescent="0.2">
      <c r="D393" s="24"/>
    </row>
    <row r="394" spans="4:4" ht="12.75" customHeight="1" x14ac:dyDescent="0.2">
      <c r="D394" s="24"/>
    </row>
    <row r="395" spans="4:4" ht="12.75" customHeight="1" x14ac:dyDescent="0.2">
      <c r="D395" s="24"/>
    </row>
    <row r="396" spans="4:4" ht="12.75" customHeight="1" x14ac:dyDescent="0.2">
      <c r="D396" s="24"/>
    </row>
    <row r="397" spans="4:4" ht="12.75" customHeight="1" x14ac:dyDescent="0.2">
      <c r="D397" s="24"/>
    </row>
    <row r="398" spans="4:4" ht="12.75" customHeight="1" x14ac:dyDescent="0.2">
      <c r="D398" s="24"/>
    </row>
    <row r="399" spans="4:4" ht="12.75" customHeight="1" x14ac:dyDescent="0.2">
      <c r="D399" s="24"/>
    </row>
    <row r="400" spans="4:4" ht="12.75" customHeight="1" x14ac:dyDescent="0.2">
      <c r="D400" s="24"/>
    </row>
    <row r="401" spans="4:4" ht="12.75" customHeight="1" x14ac:dyDescent="0.2">
      <c r="D401" s="24"/>
    </row>
    <row r="402" spans="4:4" ht="12.75" customHeight="1" x14ac:dyDescent="0.2">
      <c r="D402" s="24"/>
    </row>
    <row r="403" spans="4:4" ht="12.75" customHeight="1" x14ac:dyDescent="0.2">
      <c r="D403" s="24"/>
    </row>
    <row r="404" spans="4:4" ht="12.75" customHeight="1" x14ac:dyDescent="0.2">
      <c r="D404" s="24"/>
    </row>
    <row r="405" spans="4:4" ht="12.75" customHeight="1" x14ac:dyDescent="0.2">
      <c r="D405" s="24"/>
    </row>
    <row r="406" spans="4:4" ht="12.75" customHeight="1" x14ac:dyDescent="0.2">
      <c r="D406" s="24"/>
    </row>
    <row r="407" spans="4:4" ht="12.75" customHeight="1" x14ac:dyDescent="0.2">
      <c r="D407" s="24"/>
    </row>
    <row r="408" spans="4:4" ht="12.75" customHeight="1" x14ac:dyDescent="0.2">
      <c r="D408" s="24"/>
    </row>
    <row r="409" spans="4:4" ht="12.75" customHeight="1" x14ac:dyDescent="0.2">
      <c r="D409" s="24"/>
    </row>
    <row r="410" spans="4:4" ht="12.75" customHeight="1" x14ac:dyDescent="0.2">
      <c r="D410" s="24"/>
    </row>
    <row r="411" spans="4:4" ht="12.75" customHeight="1" x14ac:dyDescent="0.2">
      <c r="D411" s="24"/>
    </row>
    <row r="412" spans="4:4" ht="12.75" customHeight="1" x14ac:dyDescent="0.2">
      <c r="D412" s="24"/>
    </row>
    <row r="413" spans="4:4" ht="12.75" customHeight="1" x14ac:dyDescent="0.2">
      <c r="D413" s="24"/>
    </row>
    <row r="414" spans="4:4" ht="12.75" customHeight="1" x14ac:dyDescent="0.2">
      <c r="D414" s="24"/>
    </row>
    <row r="415" spans="4:4" ht="12.75" customHeight="1" x14ac:dyDescent="0.2">
      <c r="D415" s="24"/>
    </row>
    <row r="416" spans="4:4" ht="12.75" customHeight="1" x14ac:dyDescent="0.2">
      <c r="D416" s="24"/>
    </row>
    <row r="417" spans="4:4" ht="12.75" customHeight="1" x14ac:dyDescent="0.2">
      <c r="D417" s="24"/>
    </row>
    <row r="418" spans="4:4" ht="12.75" customHeight="1" x14ac:dyDescent="0.2">
      <c r="D418" s="24"/>
    </row>
    <row r="419" spans="4:4" ht="12.75" customHeight="1" x14ac:dyDescent="0.2">
      <c r="D419" s="24"/>
    </row>
    <row r="420" spans="4:4" ht="12.75" customHeight="1" x14ac:dyDescent="0.2">
      <c r="D420" s="24"/>
    </row>
    <row r="421" spans="4:4" ht="12.75" customHeight="1" x14ac:dyDescent="0.2">
      <c r="D421" s="24"/>
    </row>
    <row r="422" spans="4:4" ht="12.75" customHeight="1" x14ac:dyDescent="0.2">
      <c r="D422" s="24"/>
    </row>
    <row r="423" spans="4:4" ht="12.75" customHeight="1" x14ac:dyDescent="0.2">
      <c r="D423" s="24"/>
    </row>
    <row r="424" spans="4:4" ht="12.75" customHeight="1" x14ac:dyDescent="0.2">
      <c r="D424" s="24"/>
    </row>
    <row r="425" spans="4:4" ht="12.75" customHeight="1" x14ac:dyDescent="0.2">
      <c r="D425" s="24"/>
    </row>
    <row r="426" spans="4:4" ht="12.75" customHeight="1" x14ac:dyDescent="0.2">
      <c r="D426" s="24"/>
    </row>
    <row r="427" spans="4:4" ht="12.75" customHeight="1" x14ac:dyDescent="0.2">
      <c r="D427" s="24"/>
    </row>
    <row r="428" spans="4:4" ht="12.75" customHeight="1" x14ac:dyDescent="0.2">
      <c r="D428" s="24"/>
    </row>
    <row r="429" spans="4:4" ht="12.75" customHeight="1" x14ac:dyDescent="0.2">
      <c r="D429" s="24"/>
    </row>
    <row r="430" spans="4:4" ht="12.75" customHeight="1" x14ac:dyDescent="0.2">
      <c r="D430" s="24"/>
    </row>
    <row r="431" spans="4:4" ht="12.75" customHeight="1" x14ac:dyDescent="0.2">
      <c r="D431" s="24"/>
    </row>
    <row r="432" spans="4:4" ht="12.75" customHeight="1" x14ac:dyDescent="0.2">
      <c r="D432" s="24"/>
    </row>
    <row r="433" spans="4:4" ht="12.75" customHeight="1" x14ac:dyDescent="0.2">
      <c r="D433" s="24"/>
    </row>
    <row r="434" spans="4:4" ht="12.75" customHeight="1" x14ac:dyDescent="0.2">
      <c r="D434" s="24"/>
    </row>
    <row r="435" spans="4:4" ht="12.75" customHeight="1" x14ac:dyDescent="0.2">
      <c r="D435" s="24"/>
    </row>
    <row r="436" spans="4:4" ht="12.75" customHeight="1" x14ac:dyDescent="0.2">
      <c r="D436" s="24"/>
    </row>
    <row r="437" spans="4:4" ht="12.75" customHeight="1" x14ac:dyDescent="0.2">
      <c r="D437" s="24"/>
    </row>
    <row r="438" spans="4:4" ht="12.75" customHeight="1" x14ac:dyDescent="0.2">
      <c r="D438" s="24"/>
    </row>
    <row r="439" spans="4:4" ht="12.75" customHeight="1" x14ac:dyDescent="0.2">
      <c r="D439" s="24"/>
    </row>
    <row r="440" spans="4:4" ht="12.75" customHeight="1" x14ac:dyDescent="0.2">
      <c r="D440" s="24"/>
    </row>
    <row r="441" spans="4:4" ht="12.75" customHeight="1" x14ac:dyDescent="0.2">
      <c r="D441" s="24"/>
    </row>
    <row r="442" spans="4:4" ht="12.75" customHeight="1" x14ac:dyDescent="0.2">
      <c r="D442" s="24"/>
    </row>
    <row r="443" spans="4:4" ht="12.75" customHeight="1" x14ac:dyDescent="0.2">
      <c r="D443" s="24"/>
    </row>
    <row r="444" spans="4:4" ht="12.75" customHeight="1" x14ac:dyDescent="0.2">
      <c r="D444" s="24"/>
    </row>
    <row r="445" spans="4:4" ht="12.75" customHeight="1" x14ac:dyDescent="0.2">
      <c r="D445" s="24"/>
    </row>
    <row r="446" spans="4:4" ht="12.75" customHeight="1" x14ac:dyDescent="0.2">
      <c r="D446" s="24"/>
    </row>
    <row r="447" spans="4:4" ht="12.75" customHeight="1" x14ac:dyDescent="0.2">
      <c r="D447" s="24"/>
    </row>
    <row r="448" spans="4:4" ht="12.75" customHeight="1" x14ac:dyDescent="0.2">
      <c r="D448" s="24"/>
    </row>
    <row r="449" spans="4:4" ht="12.75" customHeight="1" x14ac:dyDescent="0.2">
      <c r="D449" s="24"/>
    </row>
    <row r="450" spans="4:4" ht="12.75" customHeight="1" x14ac:dyDescent="0.2">
      <c r="D450" s="24"/>
    </row>
    <row r="451" spans="4:4" ht="12.75" customHeight="1" x14ac:dyDescent="0.2">
      <c r="D451" s="24"/>
    </row>
    <row r="452" spans="4:4" ht="12.75" customHeight="1" x14ac:dyDescent="0.2">
      <c r="D452" s="24"/>
    </row>
    <row r="453" spans="4:4" ht="12.75" customHeight="1" x14ac:dyDescent="0.2">
      <c r="D453" s="24"/>
    </row>
    <row r="454" spans="4:4" ht="12.75" customHeight="1" x14ac:dyDescent="0.2">
      <c r="D454" s="24"/>
    </row>
    <row r="455" spans="4:4" ht="12.75" customHeight="1" x14ac:dyDescent="0.2">
      <c r="D455" s="24"/>
    </row>
    <row r="456" spans="4:4" ht="12.75" customHeight="1" x14ac:dyDescent="0.2">
      <c r="D456" s="24"/>
    </row>
    <row r="457" spans="4:4" ht="12.75" customHeight="1" x14ac:dyDescent="0.2">
      <c r="D457" s="24"/>
    </row>
    <row r="458" spans="4:4" ht="12.75" customHeight="1" x14ac:dyDescent="0.2">
      <c r="D458" s="24"/>
    </row>
    <row r="459" spans="4:4" ht="12.75" customHeight="1" x14ac:dyDescent="0.2">
      <c r="D459" s="24"/>
    </row>
    <row r="460" spans="4:4" ht="12.75" customHeight="1" x14ac:dyDescent="0.2">
      <c r="D460" s="24"/>
    </row>
    <row r="461" spans="4:4" ht="12.75" x14ac:dyDescent="0.2">
      <c r="D461" s="24"/>
    </row>
    <row r="462" spans="4:4" ht="12.75" x14ac:dyDescent="0.2">
      <c r="D462" s="24"/>
    </row>
    <row r="463" spans="4:4" ht="12.75" x14ac:dyDescent="0.2">
      <c r="D463" s="24"/>
    </row>
    <row r="464" spans="4:4" ht="12.75" x14ac:dyDescent="0.2">
      <c r="D464" s="24"/>
    </row>
    <row r="465" spans="4:4" ht="12.75" x14ac:dyDescent="0.2">
      <c r="D465" s="24"/>
    </row>
    <row r="466" spans="4:4" ht="12.75" x14ac:dyDescent="0.2">
      <c r="D466" s="24"/>
    </row>
    <row r="467" spans="4:4" ht="12.75" x14ac:dyDescent="0.2">
      <c r="D467" s="24"/>
    </row>
    <row r="468" spans="4:4" ht="12.75" x14ac:dyDescent="0.2">
      <c r="D468" s="24"/>
    </row>
    <row r="469" spans="4:4" ht="12.75" x14ac:dyDescent="0.2">
      <c r="D469" s="24"/>
    </row>
    <row r="470" spans="4:4" ht="12.75" x14ac:dyDescent="0.2">
      <c r="D470" s="24"/>
    </row>
    <row r="471" spans="4:4" ht="12.75" x14ac:dyDescent="0.2">
      <c r="D471" s="24"/>
    </row>
    <row r="472" spans="4:4" ht="12.75" x14ac:dyDescent="0.2">
      <c r="D472" s="24"/>
    </row>
    <row r="473" spans="4:4" ht="12.75" x14ac:dyDescent="0.2">
      <c r="D473" s="24"/>
    </row>
    <row r="474" spans="4:4" ht="12.75" x14ac:dyDescent="0.2">
      <c r="D474" s="24"/>
    </row>
    <row r="475" spans="4:4" ht="12.75" x14ac:dyDescent="0.2">
      <c r="D475" s="24"/>
    </row>
    <row r="476" spans="4:4" ht="12.75" x14ac:dyDescent="0.2">
      <c r="D476" s="24"/>
    </row>
    <row r="477" spans="4:4" ht="12.75" x14ac:dyDescent="0.2">
      <c r="D477" s="24"/>
    </row>
    <row r="478" spans="4:4" ht="12.75" x14ac:dyDescent="0.2">
      <c r="D478" s="24"/>
    </row>
    <row r="479" spans="4:4" ht="12.75" x14ac:dyDescent="0.2">
      <c r="D479" s="24"/>
    </row>
    <row r="480" spans="4:4" ht="12.75" x14ac:dyDescent="0.2">
      <c r="D480" s="24"/>
    </row>
    <row r="481" spans="4:4" ht="12.75" x14ac:dyDescent="0.2">
      <c r="D481" s="24"/>
    </row>
    <row r="482" spans="4:4" ht="12.75" x14ac:dyDescent="0.2">
      <c r="D482" s="24"/>
    </row>
    <row r="483" spans="4:4" ht="12.75" x14ac:dyDescent="0.2">
      <c r="D483" s="24"/>
    </row>
    <row r="484" spans="4:4" ht="12.75" x14ac:dyDescent="0.2">
      <c r="D484" s="24"/>
    </row>
    <row r="485" spans="4:4" ht="12.75" x14ac:dyDescent="0.2">
      <c r="D485" s="24"/>
    </row>
    <row r="486" spans="4:4" ht="12.75" x14ac:dyDescent="0.2">
      <c r="D486" s="24"/>
    </row>
    <row r="487" spans="4:4" ht="12.75" x14ac:dyDescent="0.2">
      <c r="D487" s="24"/>
    </row>
    <row r="488" spans="4:4" ht="12.75" x14ac:dyDescent="0.2">
      <c r="D488" s="24"/>
    </row>
    <row r="489" spans="4:4" ht="12.75" x14ac:dyDescent="0.2">
      <c r="D489" s="24"/>
    </row>
    <row r="490" spans="4:4" ht="12.75" x14ac:dyDescent="0.2">
      <c r="D490" s="24"/>
    </row>
    <row r="491" spans="4:4" ht="12.75" x14ac:dyDescent="0.2">
      <c r="D491" s="24"/>
    </row>
    <row r="492" spans="4:4" ht="12.75" x14ac:dyDescent="0.2">
      <c r="D492" s="24"/>
    </row>
    <row r="493" spans="4:4" ht="12.75" x14ac:dyDescent="0.2">
      <c r="D493" s="24"/>
    </row>
    <row r="494" spans="4:4" ht="12.75" x14ac:dyDescent="0.2">
      <c r="D494" s="24"/>
    </row>
    <row r="495" spans="4:4" ht="12.75" x14ac:dyDescent="0.2">
      <c r="D495" s="24"/>
    </row>
    <row r="496" spans="4:4" ht="12.75" x14ac:dyDescent="0.2">
      <c r="D496" s="24"/>
    </row>
    <row r="497" spans="4:4" ht="12.75" x14ac:dyDescent="0.2">
      <c r="D497" s="24"/>
    </row>
    <row r="498" spans="4:4" ht="12.75" x14ac:dyDescent="0.2">
      <c r="D498" s="24"/>
    </row>
    <row r="499" spans="4:4" ht="12.75" x14ac:dyDescent="0.2">
      <c r="D499" s="24"/>
    </row>
    <row r="500" spans="4:4" ht="12.75" x14ac:dyDescent="0.2">
      <c r="D500" s="24"/>
    </row>
    <row r="501" spans="4:4" ht="12.75" x14ac:dyDescent="0.2">
      <c r="D501" s="24"/>
    </row>
    <row r="502" spans="4:4" ht="12.75" x14ac:dyDescent="0.2">
      <c r="D502" s="24"/>
    </row>
    <row r="503" spans="4:4" ht="12.75" x14ac:dyDescent="0.2">
      <c r="D503" s="24"/>
    </row>
    <row r="504" spans="4:4" ht="12.75" x14ac:dyDescent="0.2">
      <c r="D504" s="24"/>
    </row>
    <row r="505" spans="4:4" ht="12.75" x14ac:dyDescent="0.2">
      <c r="D505" s="24"/>
    </row>
    <row r="506" spans="4:4" ht="12.75" x14ac:dyDescent="0.2">
      <c r="D506" s="24"/>
    </row>
    <row r="507" spans="4:4" ht="12.75" x14ac:dyDescent="0.2">
      <c r="D507" s="24"/>
    </row>
    <row r="508" spans="4:4" ht="12.75" x14ac:dyDescent="0.2">
      <c r="D508" s="24"/>
    </row>
    <row r="509" spans="4:4" ht="12.75" x14ac:dyDescent="0.2">
      <c r="D509" s="24"/>
    </row>
    <row r="510" spans="4:4" ht="12.75" x14ac:dyDescent="0.2">
      <c r="D510" s="24"/>
    </row>
    <row r="511" spans="4:4" ht="12.75" x14ac:dyDescent="0.2">
      <c r="D511" s="24"/>
    </row>
    <row r="512" spans="4:4" ht="12.75" x14ac:dyDescent="0.2">
      <c r="D512" s="24"/>
    </row>
    <row r="513" spans="4:4" ht="12.75" x14ac:dyDescent="0.2">
      <c r="D513" s="24"/>
    </row>
    <row r="514" spans="4:4" ht="12.75" x14ac:dyDescent="0.2">
      <c r="D514" s="24"/>
    </row>
    <row r="515" spans="4:4" ht="12.75" x14ac:dyDescent="0.2">
      <c r="D515" s="24"/>
    </row>
    <row r="516" spans="4:4" ht="12.75" x14ac:dyDescent="0.2">
      <c r="D516" s="24"/>
    </row>
    <row r="517" spans="4:4" ht="12.75" x14ac:dyDescent="0.2">
      <c r="D517" s="24"/>
    </row>
    <row r="518" spans="4:4" ht="12.75" x14ac:dyDescent="0.2">
      <c r="D518" s="24"/>
    </row>
    <row r="519" spans="4:4" ht="12.75" x14ac:dyDescent="0.2">
      <c r="D519" s="24"/>
    </row>
    <row r="520" spans="4:4" ht="12.75" x14ac:dyDescent="0.2">
      <c r="D520" s="24"/>
    </row>
    <row r="521" spans="4:4" ht="12.75" x14ac:dyDescent="0.2">
      <c r="D521" s="24"/>
    </row>
    <row r="522" spans="4:4" ht="12.75" x14ac:dyDescent="0.2">
      <c r="D522" s="24"/>
    </row>
    <row r="523" spans="4:4" ht="12.75" x14ac:dyDescent="0.2">
      <c r="D523" s="24"/>
    </row>
    <row r="524" spans="4:4" ht="12.75" x14ac:dyDescent="0.2">
      <c r="D524" s="24"/>
    </row>
    <row r="525" spans="4:4" ht="12.75" x14ac:dyDescent="0.2">
      <c r="D525" s="24"/>
    </row>
    <row r="526" spans="4:4" ht="12.75" x14ac:dyDescent="0.2">
      <c r="D526" s="24"/>
    </row>
    <row r="527" spans="4:4" ht="12.75" x14ac:dyDescent="0.2">
      <c r="D527" s="24"/>
    </row>
    <row r="528" spans="4:4" ht="12.75" x14ac:dyDescent="0.2">
      <c r="D528" s="24"/>
    </row>
    <row r="529" spans="4:4" ht="12.75" x14ac:dyDescent="0.2">
      <c r="D529" s="24"/>
    </row>
    <row r="530" spans="4:4" ht="12.75" x14ac:dyDescent="0.2">
      <c r="D530" s="24"/>
    </row>
    <row r="531" spans="4:4" ht="12.75" x14ac:dyDescent="0.2">
      <c r="D531" s="24"/>
    </row>
    <row r="532" spans="4:4" ht="12.75" x14ac:dyDescent="0.2">
      <c r="D532" s="24"/>
    </row>
    <row r="533" spans="4:4" ht="12.75" x14ac:dyDescent="0.2">
      <c r="D533" s="24"/>
    </row>
    <row r="534" spans="4:4" ht="12.75" x14ac:dyDescent="0.2">
      <c r="D534" s="24"/>
    </row>
    <row r="535" spans="4:4" ht="12.75" x14ac:dyDescent="0.2">
      <c r="D535" s="24"/>
    </row>
    <row r="536" spans="4:4" ht="12.75" x14ac:dyDescent="0.2">
      <c r="D536" s="24"/>
    </row>
    <row r="537" spans="4:4" ht="12.75" x14ac:dyDescent="0.2">
      <c r="D537" s="24"/>
    </row>
    <row r="538" spans="4:4" ht="12.75" x14ac:dyDescent="0.2">
      <c r="D538" s="24"/>
    </row>
    <row r="539" spans="4:4" ht="12.75" x14ac:dyDescent="0.2">
      <c r="D539" s="24"/>
    </row>
    <row r="540" spans="4:4" ht="12.75" x14ac:dyDescent="0.2">
      <c r="D540" s="24"/>
    </row>
    <row r="541" spans="4:4" ht="12.75" x14ac:dyDescent="0.2">
      <c r="D541" s="24"/>
    </row>
    <row r="542" spans="4:4" ht="12.75" x14ac:dyDescent="0.2">
      <c r="D542" s="24"/>
    </row>
    <row r="543" spans="4:4" ht="12.75" x14ac:dyDescent="0.2">
      <c r="D543" s="24"/>
    </row>
    <row r="544" spans="4:4" ht="12.75" x14ac:dyDescent="0.2">
      <c r="D544" s="24"/>
    </row>
    <row r="545" spans="4:4" ht="12.75" x14ac:dyDescent="0.2">
      <c r="D545" s="24"/>
    </row>
    <row r="546" spans="4:4" ht="12.75" x14ac:dyDescent="0.2">
      <c r="D546" s="24"/>
    </row>
    <row r="547" spans="4:4" ht="12.75" x14ac:dyDescent="0.2">
      <c r="D547" s="24"/>
    </row>
    <row r="548" spans="4:4" ht="12.75" x14ac:dyDescent="0.2">
      <c r="D548" s="24"/>
    </row>
    <row r="549" spans="4:4" ht="12.75" x14ac:dyDescent="0.2">
      <c r="D549" s="24"/>
    </row>
    <row r="550" spans="4:4" ht="12.75" x14ac:dyDescent="0.2">
      <c r="D550" s="24"/>
    </row>
    <row r="551" spans="4:4" ht="12.75" x14ac:dyDescent="0.2">
      <c r="D551" s="24"/>
    </row>
    <row r="552" spans="4:4" ht="12.75" x14ac:dyDescent="0.2">
      <c r="D552" s="24"/>
    </row>
    <row r="553" spans="4:4" ht="12.75" x14ac:dyDescent="0.2">
      <c r="D553" s="24"/>
    </row>
    <row r="554" spans="4:4" ht="12.75" x14ac:dyDescent="0.2">
      <c r="D554" s="24"/>
    </row>
    <row r="555" spans="4:4" ht="12.75" x14ac:dyDescent="0.2">
      <c r="D555" s="24"/>
    </row>
    <row r="556" spans="4:4" ht="12.75" x14ac:dyDescent="0.2">
      <c r="D556" s="24"/>
    </row>
    <row r="557" spans="4:4" ht="12.75" x14ac:dyDescent="0.2">
      <c r="D557" s="24"/>
    </row>
    <row r="558" spans="4:4" ht="12.75" x14ac:dyDescent="0.2">
      <c r="D558" s="24"/>
    </row>
    <row r="559" spans="4:4" ht="12.75" x14ac:dyDescent="0.2">
      <c r="D559" s="24"/>
    </row>
    <row r="560" spans="4:4" ht="12.75" x14ac:dyDescent="0.2">
      <c r="D560" s="24"/>
    </row>
    <row r="561" spans="4:4" ht="12.75" x14ac:dyDescent="0.2">
      <c r="D561" s="24"/>
    </row>
    <row r="562" spans="4:4" ht="12.75" x14ac:dyDescent="0.2">
      <c r="D562" s="24"/>
    </row>
    <row r="563" spans="4:4" ht="12.75" x14ac:dyDescent="0.2">
      <c r="D563" s="24"/>
    </row>
    <row r="564" spans="4:4" ht="12.75" x14ac:dyDescent="0.2">
      <c r="D564" s="24"/>
    </row>
    <row r="565" spans="4:4" ht="12.75" x14ac:dyDescent="0.2">
      <c r="D565" s="24"/>
    </row>
    <row r="566" spans="4:4" ht="12.75" x14ac:dyDescent="0.2">
      <c r="D566" s="24"/>
    </row>
    <row r="567" spans="4:4" ht="12.75" x14ac:dyDescent="0.2">
      <c r="D567" s="24"/>
    </row>
    <row r="568" spans="4:4" ht="12.75" x14ac:dyDescent="0.2">
      <c r="D568" s="24"/>
    </row>
    <row r="569" spans="4:4" ht="12.75" x14ac:dyDescent="0.2">
      <c r="D569" s="24"/>
    </row>
    <row r="570" spans="4:4" ht="12.75" x14ac:dyDescent="0.2">
      <c r="D570" s="24"/>
    </row>
    <row r="571" spans="4:4" ht="12.75" x14ac:dyDescent="0.2">
      <c r="D571" s="24"/>
    </row>
    <row r="572" spans="4:4" ht="12.75" x14ac:dyDescent="0.2">
      <c r="D572" s="24"/>
    </row>
    <row r="573" spans="4:4" ht="12.75" x14ac:dyDescent="0.2">
      <c r="D573" s="24"/>
    </row>
    <row r="574" spans="4:4" ht="12.75" x14ac:dyDescent="0.2">
      <c r="D574" s="24"/>
    </row>
    <row r="575" spans="4:4" ht="12.75" x14ac:dyDescent="0.2">
      <c r="D575" s="24"/>
    </row>
    <row r="576" spans="4:4" ht="12.75" x14ac:dyDescent="0.2">
      <c r="D576" s="24"/>
    </row>
    <row r="577" spans="4:4" ht="12.75" x14ac:dyDescent="0.2">
      <c r="D577" s="24"/>
    </row>
    <row r="578" spans="4:4" ht="12.75" x14ac:dyDescent="0.2">
      <c r="D578" s="24"/>
    </row>
    <row r="579" spans="4:4" ht="12.75" x14ac:dyDescent="0.2">
      <c r="D579" s="24"/>
    </row>
    <row r="580" spans="4:4" ht="12.75" x14ac:dyDescent="0.2">
      <c r="D580" s="24"/>
    </row>
    <row r="581" spans="4:4" ht="12.75" x14ac:dyDescent="0.2">
      <c r="D581" s="24"/>
    </row>
    <row r="582" spans="4:4" ht="12.75" x14ac:dyDescent="0.2">
      <c r="D582" s="24"/>
    </row>
    <row r="583" spans="4:4" ht="12.75" x14ac:dyDescent="0.2">
      <c r="D583" s="24"/>
    </row>
    <row r="584" spans="4:4" ht="12.75" x14ac:dyDescent="0.2">
      <c r="D584" s="24"/>
    </row>
    <row r="585" spans="4:4" ht="12.75" x14ac:dyDescent="0.2">
      <c r="D585" s="24"/>
    </row>
    <row r="586" spans="4:4" ht="12.75" x14ac:dyDescent="0.2">
      <c r="D586" s="24"/>
    </row>
    <row r="587" spans="4:4" ht="12.75" x14ac:dyDescent="0.2">
      <c r="D587" s="24"/>
    </row>
    <row r="588" spans="4:4" ht="12.75" x14ac:dyDescent="0.2">
      <c r="D588" s="24"/>
    </row>
    <row r="589" spans="4:4" ht="12.75" x14ac:dyDescent="0.2">
      <c r="D589" s="24"/>
    </row>
    <row r="590" spans="4:4" ht="12.75" x14ac:dyDescent="0.2">
      <c r="D590" s="24"/>
    </row>
    <row r="591" spans="4:4" ht="12.75" x14ac:dyDescent="0.2">
      <c r="D591" s="24"/>
    </row>
    <row r="592" spans="4:4" ht="12.75" x14ac:dyDescent="0.2">
      <c r="D592" s="24"/>
    </row>
    <row r="593" spans="4:4" ht="12.75" x14ac:dyDescent="0.2">
      <c r="D593" s="24"/>
    </row>
    <row r="594" spans="4:4" ht="12.75" x14ac:dyDescent="0.2">
      <c r="D594" s="24"/>
    </row>
    <row r="595" spans="4:4" ht="12.75" x14ac:dyDescent="0.2">
      <c r="D595" s="24"/>
    </row>
    <row r="596" spans="4:4" ht="12.75" x14ac:dyDescent="0.2">
      <c r="D596" s="24"/>
    </row>
    <row r="597" spans="4:4" ht="12.75" x14ac:dyDescent="0.2">
      <c r="D597" s="24"/>
    </row>
    <row r="598" spans="4:4" ht="12.75" x14ac:dyDescent="0.2">
      <c r="D598" s="24"/>
    </row>
    <row r="599" spans="4:4" ht="12.75" x14ac:dyDescent="0.2">
      <c r="D599" s="24"/>
    </row>
    <row r="600" spans="4:4" ht="12.75" x14ac:dyDescent="0.2">
      <c r="D600" s="24"/>
    </row>
    <row r="601" spans="4:4" ht="12.75" x14ac:dyDescent="0.2">
      <c r="D601" s="24"/>
    </row>
    <row r="602" spans="4:4" ht="12.75" x14ac:dyDescent="0.2">
      <c r="D602" s="24"/>
    </row>
    <row r="603" spans="4:4" ht="12.75" x14ac:dyDescent="0.2">
      <c r="D603" s="24"/>
    </row>
    <row r="604" spans="4:4" ht="12.75" x14ac:dyDescent="0.2">
      <c r="D604" s="24"/>
    </row>
    <row r="605" spans="4:4" ht="12.75" x14ac:dyDescent="0.2">
      <c r="D605" s="24"/>
    </row>
    <row r="606" spans="4:4" ht="12.75" x14ac:dyDescent="0.2">
      <c r="D606" s="24"/>
    </row>
    <row r="607" spans="4:4" ht="12.75" x14ac:dyDescent="0.2">
      <c r="D607" s="24"/>
    </row>
    <row r="608" spans="4:4" ht="12.75" x14ac:dyDescent="0.2">
      <c r="D608" s="24"/>
    </row>
    <row r="609" spans="4:4" ht="12.75" x14ac:dyDescent="0.2">
      <c r="D609" s="24"/>
    </row>
    <row r="610" spans="4:4" ht="12.75" x14ac:dyDescent="0.2">
      <c r="D610" s="24"/>
    </row>
    <row r="611" spans="4:4" ht="12.75" x14ac:dyDescent="0.2">
      <c r="D611" s="24"/>
    </row>
    <row r="612" spans="4:4" ht="12.75" x14ac:dyDescent="0.2">
      <c r="D612" s="24"/>
    </row>
    <row r="613" spans="4:4" ht="12.75" x14ac:dyDescent="0.2">
      <c r="D613" s="24"/>
    </row>
    <row r="614" spans="4:4" ht="12.75" x14ac:dyDescent="0.2">
      <c r="D614" s="24"/>
    </row>
    <row r="615" spans="4:4" ht="12.75" x14ac:dyDescent="0.2">
      <c r="D615" s="24"/>
    </row>
    <row r="616" spans="4:4" ht="12.75" x14ac:dyDescent="0.2">
      <c r="D616" s="24"/>
    </row>
    <row r="617" spans="4:4" ht="12.75" x14ac:dyDescent="0.2">
      <c r="D617" s="24"/>
    </row>
    <row r="618" spans="4:4" ht="12.75" x14ac:dyDescent="0.2">
      <c r="D618" s="24"/>
    </row>
    <row r="619" spans="4:4" ht="12.75" x14ac:dyDescent="0.2">
      <c r="D619" s="24"/>
    </row>
    <row r="620" spans="4:4" ht="12.75" x14ac:dyDescent="0.2">
      <c r="D620" s="24"/>
    </row>
    <row r="621" spans="4:4" ht="12.75" x14ac:dyDescent="0.2">
      <c r="D621" s="24"/>
    </row>
    <row r="622" spans="4:4" ht="12.75" x14ac:dyDescent="0.2">
      <c r="D622" s="24"/>
    </row>
    <row r="623" spans="4:4" ht="12.75" x14ac:dyDescent="0.2">
      <c r="D623" s="24"/>
    </row>
    <row r="624" spans="4:4" ht="12.75" x14ac:dyDescent="0.2">
      <c r="D624" s="24"/>
    </row>
    <row r="625" spans="4:4" ht="12.75" x14ac:dyDescent="0.2">
      <c r="D625" s="24"/>
    </row>
    <row r="626" spans="4:4" ht="12.75" x14ac:dyDescent="0.2">
      <c r="D626" s="24"/>
    </row>
    <row r="627" spans="4:4" ht="12.75" x14ac:dyDescent="0.2">
      <c r="D627" s="24"/>
    </row>
    <row r="628" spans="4:4" ht="12.75" x14ac:dyDescent="0.2">
      <c r="D628" s="24"/>
    </row>
    <row r="629" spans="4:4" ht="12.75" x14ac:dyDescent="0.2">
      <c r="D629" s="24"/>
    </row>
    <row r="630" spans="4:4" ht="12.75" x14ac:dyDescent="0.2">
      <c r="D630" s="24"/>
    </row>
    <row r="631" spans="4:4" ht="12.75" x14ac:dyDescent="0.2">
      <c r="D631" s="24"/>
    </row>
    <row r="632" spans="4:4" ht="12.75" x14ac:dyDescent="0.2">
      <c r="D632" s="24"/>
    </row>
    <row r="633" spans="4:4" ht="12.75" x14ac:dyDescent="0.2">
      <c r="D633" s="24"/>
    </row>
    <row r="634" spans="4:4" ht="12.75" x14ac:dyDescent="0.2">
      <c r="D634" s="24"/>
    </row>
    <row r="635" spans="4:4" ht="12.75" x14ac:dyDescent="0.2">
      <c r="D635" s="24"/>
    </row>
    <row r="636" spans="4:4" ht="12.75" x14ac:dyDescent="0.2">
      <c r="D636" s="24"/>
    </row>
    <row r="637" spans="4:4" ht="12.75" x14ac:dyDescent="0.2">
      <c r="D637" s="24"/>
    </row>
    <row r="638" spans="4:4" ht="12.75" x14ac:dyDescent="0.2">
      <c r="D638" s="24"/>
    </row>
    <row r="639" spans="4:4" ht="12.75" x14ac:dyDescent="0.2">
      <c r="D639" s="24"/>
    </row>
    <row r="640" spans="4:4" ht="12.75" x14ac:dyDescent="0.2">
      <c r="D640" s="24"/>
    </row>
    <row r="641" spans="4:4" ht="12.75" x14ac:dyDescent="0.2">
      <c r="D641" s="24"/>
    </row>
    <row r="642" spans="4:4" ht="12.75" x14ac:dyDescent="0.2">
      <c r="D642" s="24"/>
    </row>
    <row r="643" spans="4:4" ht="12.75" x14ac:dyDescent="0.2">
      <c r="D643" s="24"/>
    </row>
    <row r="644" spans="4:4" ht="12.75" x14ac:dyDescent="0.2">
      <c r="D644" s="24"/>
    </row>
    <row r="645" spans="4:4" ht="12.75" x14ac:dyDescent="0.2">
      <c r="D645" s="24"/>
    </row>
    <row r="646" spans="4:4" ht="12.75" x14ac:dyDescent="0.2">
      <c r="D646" s="24"/>
    </row>
    <row r="647" spans="4:4" ht="12.75" x14ac:dyDescent="0.2">
      <c r="D647" s="24"/>
    </row>
    <row r="648" spans="4:4" ht="12.75" x14ac:dyDescent="0.2">
      <c r="D648" s="24"/>
    </row>
    <row r="649" spans="4:4" ht="12.75" x14ac:dyDescent="0.2">
      <c r="D649" s="24"/>
    </row>
    <row r="650" spans="4:4" ht="12.75" x14ac:dyDescent="0.2">
      <c r="D650" s="24"/>
    </row>
    <row r="651" spans="4:4" ht="12.75" x14ac:dyDescent="0.2">
      <c r="D651" s="24"/>
    </row>
    <row r="652" spans="4:4" ht="12.75" x14ac:dyDescent="0.2">
      <c r="D652" s="24"/>
    </row>
    <row r="653" spans="4:4" ht="12.75" x14ac:dyDescent="0.2">
      <c r="D653" s="24"/>
    </row>
    <row r="654" spans="4:4" ht="12.75" x14ac:dyDescent="0.2">
      <c r="D654" s="24"/>
    </row>
    <row r="655" spans="4:4" ht="12.75" x14ac:dyDescent="0.2">
      <c r="D655" s="24"/>
    </row>
    <row r="656" spans="4:4" ht="12.75" x14ac:dyDescent="0.2">
      <c r="D656" s="24"/>
    </row>
    <row r="657" spans="4:4" ht="12.75" x14ac:dyDescent="0.2">
      <c r="D657" s="24"/>
    </row>
    <row r="658" spans="4:4" ht="12.75" x14ac:dyDescent="0.2">
      <c r="D658" s="24"/>
    </row>
    <row r="659" spans="4:4" ht="12.75" x14ac:dyDescent="0.2">
      <c r="D659" s="24"/>
    </row>
    <row r="660" spans="4:4" ht="12.75" x14ac:dyDescent="0.2">
      <c r="D660" s="24"/>
    </row>
    <row r="661" spans="4:4" ht="12.75" x14ac:dyDescent="0.2">
      <c r="D661" s="24"/>
    </row>
    <row r="662" spans="4:4" ht="12.75" x14ac:dyDescent="0.2">
      <c r="D662" s="24"/>
    </row>
    <row r="663" spans="4:4" ht="12.75" x14ac:dyDescent="0.2">
      <c r="D663" s="24"/>
    </row>
    <row r="664" spans="4:4" ht="12.75" x14ac:dyDescent="0.2">
      <c r="D664" s="24"/>
    </row>
    <row r="665" spans="4:4" ht="12.75" x14ac:dyDescent="0.2">
      <c r="D665" s="24"/>
    </row>
    <row r="666" spans="4:4" ht="12.75" x14ac:dyDescent="0.2">
      <c r="D666" s="24"/>
    </row>
    <row r="667" spans="4:4" ht="12.75" x14ac:dyDescent="0.2">
      <c r="D667" s="24"/>
    </row>
    <row r="668" spans="4:4" ht="12.75" x14ac:dyDescent="0.2">
      <c r="D668" s="24"/>
    </row>
    <row r="669" spans="4:4" ht="12.75" x14ac:dyDescent="0.2">
      <c r="D669" s="24"/>
    </row>
    <row r="670" spans="4:4" ht="12.75" x14ac:dyDescent="0.2">
      <c r="D670" s="24"/>
    </row>
    <row r="671" spans="4:4" ht="12.75" x14ac:dyDescent="0.2">
      <c r="D671" s="24"/>
    </row>
    <row r="672" spans="4:4" ht="12.75" x14ac:dyDescent="0.2">
      <c r="D672" s="24"/>
    </row>
    <row r="673" spans="4:4" ht="12.75" x14ac:dyDescent="0.2">
      <c r="D673" s="24"/>
    </row>
    <row r="674" spans="4:4" ht="12.75" x14ac:dyDescent="0.2">
      <c r="D674" s="24"/>
    </row>
    <row r="675" spans="4:4" ht="12.75" x14ac:dyDescent="0.2">
      <c r="D675" s="24"/>
    </row>
    <row r="676" spans="4:4" ht="12.75" x14ac:dyDescent="0.2">
      <c r="D676" s="24"/>
    </row>
    <row r="677" spans="4:4" ht="12.75" x14ac:dyDescent="0.2">
      <c r="D677" s="24"/>
    </row>
    <row r="678" spans="4:4" ht="12.75" x14ac:dyDescent="0.2">
      <c r="D678" s="24"/>
    </row>
    <row r="679" spans="4:4" ht="12.75" x14ac:dyDescent="0.2">
      <c r="D679" s="24"/>
    </row>
    <row r="680" spans="4:4" ht="12.75" x14ac:dyDescent="0.2">
      <c r="D680" s="24"/>
    </row>
    <row r="681" spans="4:4" ht="12.75" x14ac:dyDescent="0.2">
      <c r="D681" s="24"/>
    </row>
    <row r="682" spans="4:4" ht="12.75" x14ac:dyDescent="0.2">
      <c r="D682" s="24"/>
    </row>
    <row r="683" spans="4:4" ht="12.75" x14ac:dyDescent="0.2">
      <c r="D683" s="24"/>
    </row>
    <row r="684" spans="4:4" ht="12.75" x14ac:dyDescent="0.2">
      <c r="D684" s="24"/>
    </row>
    <row r="685" spans="4:4" ht="12.75" x14ac:dyDescent="0.2">
      <c r="D685" s="24"/>
    </row>
    <row r="686" spans="4:4" ht="12.75" x14ac:dyDescent="0.2">
      <c r="D686" s="24"/>
    </row>
    <row r="687" spans="4:4" ht="12.75" x14ac:dyDescent="0.2">
      <c r="D687" s="24"/>
    </row>
    <row r="688" spans="4:4" ht="12.75" x14ac:dyDescent="0.2">
      <c r="D688" s="24"/>
    </row>
    <row r="689" spans="4:4" ht="12.75" x14ac:dyDescent="0.2">
      <c r="D689" s="24"/>
    </row>
    <row r="690" spans="4:4" ht="12.75" x14ac:dyDescent="0.2">
      <c r="D690" s="24"/>
    </row>
    <row r="691" spans="4:4" ht="12.75" x14ac:dyDescent="0.2">
      <c r="D691" s="24"/>
    </row>
    <row r="692" spans="4:4" ht="12.75" x14ac:dyDescent="0.2">
      <c r="D692" s="24"/>
    </row>
    <row r="693" spans="4:4" ht="12.75" x14ac:dyDescent="0.2">
      <c r="D693" s="24"/>
    </row>
    <row r="694" spans="4:4" ht="12.75" x14ac:dyDescent="0.2">
      <c r="D694" s="24"/>
    </row>
    <row r="695" spans="4:4" ht="12.75" x14ac:dyDescent="0.2">
      <c r="D695" s="24"/>
    </row>
    <row r="696" spans="4:4" ht="12.75" x14ac:dyDescent="0.2">
      <c r="D696" s="24"/>
    </row>
    <row r="697" spans="4:4" ht="12.75" x14ac:dyDescent="0.2">
      <c r="D697" s="24"/>
    </row>
    <row r="698" spans="4:4" ht="12.75" x14ac:dyDescent="0.2">
      <c r="D698" s="24"/>
    </row>
    <row r="699" spans="4:4" ht="12.75" x14ac:dyDescent="0.2">
      <c r="D699" s="24"/>
    </row>
    <row r="700" spans="4:4" ht="12.75" x14ac:dyDescent="0.2">
      <c r="D700" s="24"/>
    </row>
    <row r="701" spans="4:4" ht="12.75" x14ac:dyDescent="0.2">
      <c r="D701" s="24"/>
    </row>
    <row r="702" spans="4:4" ht="12.75" x14ac:dyDescent="0.2">
      <c r="D702" s="24"/>
    </row>
    <row r="703" spans="4:4" ht="12.75" x14ac:dyDescent="0.2">
      <c r="D703" s="24"/>
    </row>
    <row r="704" spans="4:4" ht="12.75" x14ac:dyDescent="0.2">
      <c r="D704" s="24"/>
    </row>
    <row r="705" spans="4:4" ht="12.75" x14ac:dyDescent="0.2">
      <c r="D705" s="24"/>
    </row>
    <row r="706" spans="4:4" ht="12.75" x14ac:dyDescent="0.2">
      <c r="D706" s="24"/>
    </row>
    <row r="707" spans="4:4" ht="12.75" x14ac:dyDescent="0.2">
      <c r="D707" s="24"/>
    </row>
    <row r="708" spans="4:4" ht="12.75" x14ac:dyDescent="0.2">
      <c r="D708" s="24"/>
    </row>
    <row r="709" spans="4:4" ht="12.75" x14ac:dyDescent="0.2">
      <c r="D709" s="24"/>
    </row>
    <row r="710" spans="4:4" ht="12.75" x14ac:dyDescent="0.2">
      <c r="D710" s="24"/>
    </row>
    <row r="711" spans="4:4" ht="12.75" x14ac:dyDescent="0.2">
      <c r="D711" s="24"/>
    </row>
    <row r="712" spans="4:4" ht="12.75" x14ac:dyDescent="0.2">
      <c r="D712" s="24"/>
    </row>
    <row r="713" spans="4:4" ht="12.75" x14ac:dyDescent="0.2">
      <c r="D713" s="24"/>
    </row>
    <row r="714" spans="4:4" ht="12.75" x14ac:dyDescent="0.2">
      <c r="D714" s="24"/>
    </row>
    <row r="715" spans="4:4" ht="12.75" x14ac:dyDescent="0.2">
      <c r="D715" s="24"/>
    </row>
    <row r="716" spans="4:4" ht="12.75" x14ac:dyDescent="0.2">
      <c r="D716" s="24"/>
    </row>
    <row r="717" spans="4:4" ht="12.75" x14ac:dyDescent="0.2">
      <c r="D717" s="24"/>
    </row>
    <row r="718" spans="4:4" ht="12.75" x14ac:dyDescent="0.2">
      <c r="D718" s="24"/>
    </row>
    <row r="719" spans="4:4" ht="12.75" x14ac:dyDescent="0.2">
      <c r="D719" s="24"/>
    </row>
    <row r="720" spans="4:4" ht="12.75" x14ac:dyDescent="0.2">
      <c r="D720" s="24"/>
    </row>
    <row r="721" spans="4:4" ht="12.75" x14ac:dyDescent="0.2">
      <c r="D721" s="24"/>
    </row>
    <row r="722" spans="4:4" ht="12.75" x14ac:dyDescent="0.2">
      <c r="D722" s="24"/>
    </row>
    <row r="723" spans="4:4" ht="12.75" x14ac:dyDescent="0.2">
      <c r="D723" s="24"/>
    </row>
    <row r="724" spans="4:4" ht="12.75" x14ac:dyDescent="0.2">
      <c r="D724" s="24"/>
    </row>
    <row r="725" spans="4:4" ht="12.75" x14ac:dyDescent="0.2">
      <c r="D725" s="24"/>
    </row>
    <row r="726" spans="4:4" ht="12.75" x14ac:dyDescent="0.2">
      <c r="D726" s="24"/>
    </row>
    <row r="727" spans="4:4" ht="12.75" x14ac:dyDescent="0.2">
      <c r="D727" s="24"/>
    </row>
    <row r="728" spans="4:4" ht="12.75" x14ac:dyDescent="0.2">
      <c r="D728" s="24"/>
    </row>
    <row r="729" spans="4:4" ht="12.75" x14ac:dyDescent="0.2">
      <c r="D729" s="24"/>
    </row>
    <row r="730" spans="4:4" ht="12.75" x14ac:dyDescent="0.2">
      <c r="D730" s="24"/>
    </row>
    <row r="731" spans="4:4" ht="12.75" x14ac:dyDescent="0.2">
      <c r="D731" s="24"/>
    </row>
    <row r="732" spans="4:4" ht="12.75" x14ac:dyDescent="0.2">
      <c r="D732" s="24"/>
    </row>
    <row r="733" spans="4:4" ht="12.75" x14ac:dyDescent="0.2">
      <c r="D733" s="24"/>
    </row>
    <row r="734" spans="4:4" ht="12.75" x14ac:dyDescent="0.2">
      <c r="D734" s="24"/>
    </row>
    <row r="735" spans="4:4" ht="12.75" x14ac:dyDescent="0.2">
      <c r="D735" s="24"/>
    </row>
    <row r="736" spans="4:4" ht="12.75" x14ac:dyDescent="0.2">
      <c r="D736" s="24"/>
    </row>
    <row r="737" spans="4:4" ht="12.75" x14ac:dyDescent="0.2">
      <c r="D737" s="24"/>
    </row>
    <row r="738" spans="4:4" ht="12.75" x14ac:dyDescent="0.2">
      <c r="D738" s="24"/>
    </row>
    <row r="739" spans="4:4" ht="12.75" x14ac:dyDescent="0.2">
      <c r="D739" s="24"/>
    </row>
    <row r="740" spans="4:4" ht="12.75" x14ac:dyDescent="0.2">
      <c r="D740" s="24"/>
    </row>
    <row r="741" spans="4:4" ht="12.75" x14ac:dyDescent="0.2">
      <c r="D741" s="24"/>
    </row>
    <row r="742" spans="4:4" ht="12.75" x14ac:dyDescent="0.2">
      <c r="D742" s="24"/>
    </row>
    <row r="743" spans="4:4" ht="12.75" x14ac:dyDescent="0.2">
      <c r="D743" s="24"/>
    </row>
    <row r="744" spans="4:4" ht="12.75" x14ac:dyDescent="0.2">
      <c r="D744" s="24"/>
    </row>
    <row r="745" spans="4:4" ht="12.75" x14ac:dyDescent="0.2">
      <c r="D745" s="24"/>
    </row>
    <row r="746" spans="4:4" ht="12.75" x14ac:dyDescent="0.2">
      <c r="D746" s="24"/>
    </row>
    <row r="747" spans="4:4" ht="12.75" x14ac:dyDescent="0.2">
      <c r="D747" s="24"/>
    </row>
    <row r="748" spans="4:4" ht="12.75" x14ac:dyDescent="0.2">
      <c r="D748" s="24"/>
    </row>
    <row r="749" spans="4:4" ht="12.75" x14ac:dyDescent="0.2">
      <c r="D749" s="24"/>
    </row>
    <row r="750" spans="4:4" ht="12.75" x14ac:dyDescent="0.2">
      <c r="D750" s="24"/>
    </row>
    <row r="751" spans="4:4" ht="12.75" x14ac:dyDescent="0.2">
      <c r="D751" s="24"/>
    </row>
    <row r="752" spans="4:4" ht="12.75" x14ac:dyDescent="0.2">
      <c r="D752" s="24"/>
    </row>
    <row r="753" spans="4:4" ht="12.75" x14ac:dyDescent="0.2">
      <c r="D753" s="24"/>
    </row>
    <row r="754" spans="4:4" ht="12.75" x14ac:dyDescent="0.2">
      <c r="D754" s="24"/>
    </row>
    <row r="755" spans="4:4" ht="12.75" x14ac:dyDescent="0.2">
      <c r="D755" s="24"/>
    </row>
    <row r="756" spans="4:4" ht="12.75" x14ac:dyDescent="0.2">
      <c r="D756" s="24"/>
    </row>
    <row r="757" spans="4:4" ht="12.75" x14ac:dyDescent="0.2">
      <c r="D757" s="24"/>
    </row>
    <row r="758" spans="4:4" ht="12.75" x14ac:dyDescent="0.2">
      <c r="D758" s="24"/>
    </row>
    <row r="759" spans="4:4" ht="12.75" x14ac:dyDescent="0.2">
      <c r="D759" s="24"/>
    </row>
    <row r="760" spans="4:4" ht="12.75" x14ac:dyDescent="0.2">
      <c r="D760" s="24"/>
    </row>
    <row r="761" spans="4:4" ht="12.75" x14ac:dyDescent="0.2">
      <c r="D761" s="24"/>
    </row>
    <row r="762" spans="4:4" ht="12.75" x14ac:dyDescent="0.2">
      <c r="D762" s="24"/>
    </row>
    <row r="763" spans="4:4" ht="12.75" x14ac:dyDescent="0.2">
      <c r="D763" s="24"/>
    </row>
    <row r="764" spans="4:4" ht="12.75" x14ac:dyDescent="0.2">
      <c r="D764" s="24"/>
    </row>
    <row r="765" spans="4:4" ht="12.75" x14ac:dyDescent="0.2">
      <c r="D765" s="24"/>
    </row>
    <row r="766" spans="4:4" ht="12.75" x14ac:dyDescent="0.2">
      <c r="D766" s="24"/>
    </row>
    <row r="767" spans="4:4" ht="12.75" x14ac:dyDescent="0.2">
      <c r="D767" s="24"/>
    </row>
    <row r="768" spans="4:4" ht="12.75" x14ac:dyDescent="0.2">
      <c r="D768" s="24"/>
    </row>
    <row r="769" spans="4:4" ht="12.75" x14ac:dyDescent="0.2">
      <c r="D769" s="24"/>
    </row>
    <row r="770" spans="4:4" ht="12.75" x14ac:dyDescent="0.2">
      <c r="D770" s="24"/>
    </row>
    <row r="771" spans="4:4" ht="12.75" x14ac:dyDescent="0.2">
      <c r="D771" s="24"/>
    </row>
    <row r="772" spans="4:4" ht="12.75" x14ac:dyDescent="0.2">
      <c r="D772" s="24"/>
    </row>
    <row r="773" spans="4:4" ht="12.75" x14ac:dyDescent="0.2">
      <c r="D773" s="24"/>
    </row>
    <row r="774" spans="4:4" ht="12.75" x14ac:dyDescent="0.2">
      <c r="D774" s="24"/>
    </row>
    <row r="775" spans="4:4" ht="12.75" x14ac:dyDescent="0.2">
      <c r="D775" s="24"/>
    </row>
    <row r="776" spans="4:4" ht="12.75" x14ac:dyDescent="0.2">
      <c r="D776" s="24"/>
    </row>
    <row r="777" spans="4:4" ht="12.75" x14ac:dyDescent="0.2">
      <c r="D777" s="24"/>
    </row>
    <row r="778" spans="4:4" ht="12.75" x14ac:dyDescent="0.2">
      <c r="D778" s="24"/>
    </row>
    <row r="779" spans="4:4" ht="12.75" x14ac:dyDescent="0.2">
      <c r="D779" s="24"/>
    </row>
    <row r="780" spans="4:4" ht="12.75" x14ac:dyDescent="0.2">
      <c r="D780" s="24"/>
    </row>
    <row r="781" spans="4:4" ht="12.75" x14ac:dyDescent="0.2">
      <c r="D781" s="24"/>
    </row>
    <row r="782" spans="4:4" ht="12.75" x14ac:dyDescent="0.2">
      <c r="D782" s="24"/>
    </row>
    <row r="783" spans="4:4" ht="12.75" x14ac:dyDescent="0.2">
      <c r="D783" s="24"/>
    </row>
    <row r="784" spans="4:4" ht="12.75" x14ac:dyDescent="0.2">
      <c r="D784" s="24"/>
    </row>
    <row r="785" spans="4:4" ht="12.75" x14ac:dyDescent="0.2">
      <c r="D785" s="24"/>
    </row>
    <row r="786" spans="4:4" ht="12.75" x14ac:dyDescent="0.2">
      <c r="D786" s="24"/>
    </row>
    <row r="787" spans="4:4" ht="12.75" x14ac:dyDescent="0.2">
      <c r="D787" s="24"/>
    </row>
    <row r="788" spans="4:4" ht="12.75" x14ac:dyDescent="0.2">
      <c r="D788" s="24"/>
    </row>
    <row r="789" spans="4:4" ht="12.75" x14ac:dyDescent="0.2">
      <c r="D789" s="24"/>
    </row>
    <row r="790" spans="4:4" ht="12.75" x14ac:dyDescent="0.2">
      <c r="D790" s="24"/>
    </row>
    <row r="791" spans="4:4" ht="12.75" x14ac:dyDescent="0.2">
      <c r="D791" s="24"/>
    </row>
    <row r="792" spans="4:4" ht="12.75" x14ac:dyDescent="0.2">
      <c r="D792" s="24"/>
    </row>
    <row r="793" spans="4:4" ht="12.75" x14ac:dyDescent="0.2">
      <c r="D793" s="24"/>
    </row>
    <row r="794" spans="4:4" ht="12.75" x14ac:dyDescent="0.2">
      <c r="D794" s="24"/>
    </row>
    <row r="795" spans="4:4" ht="12.75" x14ac:dyDescent="0.2">
      <c r="D795" s="24"/>
    </row>
    <row r="796" spans="4:4" ht="12.75" x14ac:dyDescent="0.2">
      <c r="D796" s="24"/>
    </row>
    <row r="797" spans="4:4" ht="12.75" x14ac:dyDescent="0.2">
      <c r="D797" s="24"/>
    </row>
    <row r="798" spans="4:4" ht="12.75" x14ac:dyDescent="0.2">
      <c r="D798" s="24"/>
    </row>
    <row r="799" spans="4:4" ht="12.75" x14ac:dyDescent="0.2">
      <c r="D799" s="24"/>
    </row>
    <row r="800" spans="4:4" ht="12.75" x14ac:dyDescent="0.2">
      <c r="D800" s="24"/>
    </row>
    <row r="801" spans="4:4" ht="12.75" x14ac:dyDescent="0.2">
      <c r="D801" s="24"/>
    </row>
    <row r="802" spans="4:4" ht="12.75" x14ac:dyDescent="0.2">
      <c r="D802" s="24"/>
    </row>
    <row r="803" spans="4:4" ht="12.75" x14ac:dyDescent="0.2">
      <c r="D803" s="24"/>
    </row>
    <row r="804" spans="4:4" ht="12.75" x14ac:dyDescent="0.2">
      <c r="D804" s="24"/>
    </row>
    <row r="805" spans="4:4" ht="12.75" x14ac:dyDescent="0.2">
      <c r="D805" s="24"/>
    </row>
    <row r="806" spans="4:4" ht="12.75" x14ac:dyDescent="0.2">
      <c r="D806" s="24"/>
    </row>
    <row r="807" spans="4:4" ht="12.75" x14ac:dyDescent="0.2">
      <c r="D807" s="24"/>
    </row>
    <row r="808" spans="4:4" ht="12.75" x14ac:dyDescent="0.2">
      <c r="D808" s="24"/>
    </row>
    <row r="809" spans="4:4" ht="12.75" x14ac:dyDescent="0.2">
      <c r="D809" s="24"/>
    </row>
    <row r="810" spans="4:4" ht="12.75" x14ac:dyDescent="0.2">
      <c r="D810" s="24"/>
    </row>
    <row r="811" spans="4:4" ht="12.75" x14ac:dyDescent="0.2">
      <c r="D811" s="24"/>
    </row>
    <row r="812" spans="4:4" ht="12.75" x14ac:dyDescent="0.2">
      <c r="D812" s="24"/>
    </row>
    <row r="813" spans="4:4" ht="12.75" x14ac:dyDescent="0.2">
      <c r="D813" s="24"/>
    </row>
    <row r="814" spans="4:4" ht="12.75" x14ac:dyDescent="0.2">
      <c r="D814" s="24"/>
    </row>
    <row r="815" spans="4:4" ht="12.75" x14ac:dyDescent="0.2">
      <c r="D815" s="24"/>
    </row>
    <row r="816" spans="4:4" ht="12.75" x14ac:dyDescent="0.2">
      <c r="D816" s="24"/>
    </row>
    <row r="817" spans="4:4" ht="12.75" x14ac:dyDescent="0.2">
      <c r="D817" s="24"/>
    </row>
    <row r="818" spans="4:4" ht="12.75" x14ac:dyDescent="0.2">
      <c r="D818" s="24"/>
    </row>
    <row r="819" spans="4:4" ht="12.75" x14ac:dyDescent="0.2">
      <c r="D819" s="24"/>
    </row>
    <row r="820" spans="4:4" ht="12.75" x14ac:dyDescent="0.2">
      <c r="D820" s="24"/>
    </row>
    <row r="821" spans="4:4" ht="12.75" x14ac:dyDescent="0.2">
      <c r="D821" s="24"/>
    </row>
    <row r="822" spans="4:4" ht="12.75" x14ac:dyDescent="0.2">
      <c r="D822" s="24"/>
    </row>
    <row r="823" spans="4:4" ht="12.75" x14ac:dyDescent="0.2">
      <c r="D823" s="24"/>
    </row>
    <row r="824" spans="4:4" ht="12.75" x14ac:dyDescent="0.2">
      <c r="D824" s="24"/>
    </row>
    <row r="825" spans="4:4" ht="12.75" x14ac:dyDescent="0.2">
      <c r="D825" s="24"/>
    </row>
    <row r="826" spans="4:4" ht="12.75" x14ac:dyDescent="0.2">
      <c r="D826" s="24"/>
    </row>
    <row r="827" spans="4:4" ht="12.75" x14ac:dyDescent="0.2">
      <c r="D827" s="24"/>
    </row>
    <row r="828" spans="4:4" ht="12.75" x14ac:dyDescent="0.2">
      <c r="D828" s="24"/>
    </row>
    <row r="829" spans="4:4" ht="12.75" x14ac:dyDescent="0.2">
      <c r="D829" s="24"/>
    </row>
    <row r="830" spans="4:4" ht="12.75" x14ac:dyDescent="0.2">
      <c r="D830" s="24"/>
    </row>
    <row r="831" spans="4:4" ht="12.75" x14ac:dyDescent="0.2">
      <c r="D831" s="24"/>
    </row>
    <row r="832" spans="4:4" ht="12.75" x14ac:dyDescent="0.2">
      <c r="D832" s="24"/>
    </row>
    <row r="833" spans="4:4" ht="12.75" x14ac:dyDescent="0.2">
      <c r="D833" s="24"/>
    </row>
    <row r="834" spans="4:4" ht="12.75" x14ac:dyDescent="0.2">
      <c r="D834" s="24"/>
    </row>
    <row r="835" spans="4:4" ht="12.75" x14ac:dyDescent="0.2">
      <c r="D835" s="24"/>
    </row>
    <row r="836" spans="4:4" ht="12.75" x14ac:dyDescent="0.2">
      <c r="D836" s="24"/>
    </row>
    <row r="837" spans="4:4" ht="12.75" x14ac:dyDescent="0.2">
      <c r="D837" s="24"/>
    </row>
    <row r="838" spans="4:4" ht="12.75" x14ac:dyDescent="0.2">
      <c r="D838" s="24"/>
    </row>
    <row r="839" spans="4:4" ht="12.75" x14ac:dyDescent="0.2">
      <c r="D839" s="24"/>
    </row>
    <row r="840" spans="4:4" ht="12.75" x14ac:dyDescent="0.2">
      <c r="D840" s="24"/>
    </row>
    <row r="841" spans="4:4" ht="12.75" x14ac:dyDescent="0.2">
      <c r="D841" s="24"/>
    </row>
    <row r="842" spans="4:4" ht="12.75" x14ac:dyDescent="0.2">
      <c r="D842" s="24"/>
    </row>
    <row r="843" spans="4:4" ht="12.75" x14ac:dyDescent="0.2">
      <c r="D843" s="24"/>
    </row>
    <row r="844" spans="4:4" ht="12.75" x14ac:dyDescent="0.2">
      <c r="D844" s="24"/>
    </row>
    <row r="845" spans="4:4" ht="12.75" x14ac:dyDescent="0.2">
      <c r="D845" s="24"/>
    </row>
    <row r="846" spans="4:4" ht="12.75" x14ac:dyDescent="0.2">
      <c r="D846" s="24"/>
    </row>
    <row r="847" spans="4:4" ht="12.75" x14ac:dyDescent="0.2">
      <c r="D847" s="24"/>
    </row>
    <row r="848" spans="4:4" ht="12.75" x14ac:dyDescent="0.2">
      <c r="D848" s="24"/>
    </row>
    <row r="849" spans="4:4" ht="12.75" x14ac:dyDescent="0.2">
      <c r="D849" s="24"/>
    </row>
    <row r="850" spans="4:4" ht="12.75" x14ac:dyDescent="0.2">
      <c r="D850" s="24"/>
    </row>
    <row r="851" spans="4:4" ht="12.75" x14ac:dyDescent="0.2">
      <c r="D851" s="24"/>
    </row>
    <row r="852" spans="4:4" ht="12.75" x14ac:dyDescent="0.2">
      <c r="D852" s="24"/>
    </row>
    <row r="853" spans="4:4" ht="12.75" x14ac:dyDescent="0.2">
      <c r="D853" s="24"/>
    </row>
    <row r="854" spans="4:4" ht="12.75" x14ac:dyDescent="0.2">
      <c r="D854" s="24"/>
    </row>
    <row r="855" spans="4:4" ht="12.75" x14ac:dyDescent="0.2">
      <c r="D855" s="24"/>
    </row>
    <row r="856" spans="4:4" ht="12.75" x14ac:dyDescent="0.2">
      <c r="D856" s="24"/>
    </row>
    <row r="857" spans="4:4" ht="12.75" x14ac:dyDescent="0.2">
      <c r="D857" s="24"/>
    </row>
    <row r="858" spans="4:4" ht="12.75" x14ac:dyDescent="0.2">
      <c r="D858" s="24"/>
    </row>
    <row r="859" spans="4:4" ht="12.75" x14ac:dyDescent="0.2">
      <c r="D859" s="24"/>
    </row>
    <row r="860" spans="4:4" ht="12.75" x14ac:dyDescent="0.2">
      <c r="D860" s="24"/>
    </row>
    <row r="861" spans="4:4" ht="12.75" x14ac:dyDescent="0.2">
      <c r="D861" s="24"/>
    </row>
    <row r="862" spans="4:4" ht="12.75" x14ac:dyDescent="0.2">
      <c r="D862" s="24"/>
    </row>
    <row r="863" spans="4:4" ht="12.75" x14ac:dyDescent="0.2">
      <c r="D863" s="24"/>
    </row>
    <row r="864" spans="4:4" ht="12.75" x14ac:dyDescent="0.2">
      <c r="D864" s="24"/>
    </row>
    <row r="865" spans="4:4" ht="12.75" x14ac:dyDescent="0.2">
      <c r="D865" s="24"/>
    </row>
    <row r="866" spans="4:4" ht="12.75" x14ac:dyDescent="0.2">
      <c r="D866" s="24"/>
    </row>
    <row r="867" spans="4:4" ht="12.75" x14ac:dyDescent="0.2">
      <c r="D867" s="24"/>
    </row>
    <row r="868" spans="4:4" ht="12.75" x14ac:dyDescent="0.2">
      <c r="D868" s="24"/>
    </row>
    <row r="869" spans="4:4" ht="12.75" x14ac:dyDescent="0.2">
      <c r="D869" s="24"/>
    </row>
    <row r="870" spans="4:4" ht="12.75" x14ac:dyDescent="0.2">
      <c r="D870" s="24"/>
    </row>
    <row r="871" spans="4:4" ht="12.75" x14ac:dyDescent="0.2">
      <c r="D871" s="24"/>
    </row>
    <row r="872" spans="4:4" ht="12.75" x14ac:dyDescent="0.2">
      <c r="D872" s="24"/>
    </row>
    <row r="873" spans="4:4" ht="12.75" x14ac:dyDescent="0.2">
      <c r="D873" s="24"/>
    </row>
    <row r="874" spans="4:4" ht="12.75" x14ac:dyDescent="0.2">
      <c r="D874" s="24"/>
    </row>
    <row r="875" spans="4:4" ht="12.75" x14ac:dyDescent="0.2">
      <c r="D875" s="24"/>
    </row>
    <row r="876" spans="4:4" ht="12.75" x14ac:dyDescent="0.2">
      <c r="D876" s="24"/>
    </row>
    <row r="877" spans="4:4" ht="12.75" x14ac:dyDescent="0.2">
      <c r="D877" s="24"/>
    </row>
    <row r="878" spans="4:4" ht="12.75" x14ac:dyDescent="0.2">
      <c r="D878" s="24"/>
    </row>
    <row r="879" spans="4:4" ht="12.75" x14ac:dyDescent="0.2">
      <c r="D879" s="24"/>
    </row>
    <row r="880" spans="4:4" ht="12.75" x14ac:dyDescent="0.2">
      <c r="D880" s="24"/>
    </row>
    <row r="881" spans="4:4" ht="12.75" x14ac:dyDescent="0.2">
      <c r="D881" s="24"/>
    </row>
    <row r="882" spans="4:4" ht="12.75" x14ac:dyDescent="0.2">
      <c r="D882" s="24"/>
    </row>
    <row r="883" spans="4:4" ht="12.75" x14ac:dyDescent="0.2">
      <c r="D883" s="24"/>
    </row>
    <row r="884" spans="4:4" ht="12.75" x14ac:dyDescent="0.2">
      <c r="D884" s="24"/>
    </row>
    <row r="885" spans="4:4" ht="12.75" x14ac:dyDescent="0.2">
      <c r="D885" s="24"/>
    </row>
    <row r="886" spans="4:4" ht="12.75" x14ac:dyDescent="0.2">
      <c r="D886" s="24"/>
    </row>
    <row r="887" spans="4:4" ht="12.75" x14ac:dyDescent="0.2">
      <c r="D887" s="24"/>
    </row>
    <row r="888" spans="4:4" ht="12.75" x14ac:dyDescent="0.2">
      <c r="D888" s="24"/>
    </row>
    <row r="889" spans="4:4" ht="12.75" x14ac:dyDescent="0.2">
      <c r="D889" s="24"/>
    </row>
    <row r="890" spans="4:4" ht="12.75" x14ac:dyDescent="0.2">
      <c r="D890" s="24"/>
    </row>
    <row r="891" spans="4:4" ht="12.75" x14ac:dyDescent="0.2">
      <c r="D891" s="24"/>
    </row>
    <row r="892" spans="4:4" ht="12.75" x14ac:dyDescent="0.2">
      <c r="D892" s="24"/>
    </row>
    <row r="893" spans="4:4" ht="12.75" x14ac:dyDescent="0.2">
      <c r="D893" s="24"/>
    </row>
    <row r="894" spans="4:4" ht="12.75" x14ac:dyDescent="0.2">
      <c r="D894" s="24"/>
    </row>
    <row r="895" spans="4:4" ht="12.75" x14ac:dyDescent="0.2">
      <c r="D895" s="24"/>
    </row>
    <row r="896" spans="4:4" ht="12.75" x14ac:dyDescent="0.2">
      <c r="D896" s="24"/>
    </row>
    <row r="897" spans="4:4" ht="12.75" x14ac:dyDescent="0.2">
      <c r="D897" s="24"/>
    </row>
    <row r="898" spans="4:4" ht="12.75" x14ac:dyDescent="0.2">
      <c r="D898" s="24"/>
    </row>
    <row r="899" spans="4:4" ht="12.75" x14ac:dyDescent="0.2">
      <c r="D899" s="24"/>
    </row>
    <row r="900" spans="4:4" ht="12.75" x14ac:dyDescent="0.2">
      <c r="D900" s="24"/>
    </row>
    <row r="901" spans="4:4" ht="12.75" x14ac:dyDescent="0.2">
      <c r="D901" s="24"/>
    </row>
    <row r="902" spans="4:4" ht="12.75" x14ac:dyDescent="0.2">
      <c r="D902" s="24"/>
    </row>
    <row r="903" spans="4:4" ht="12.75" x14ac:dyDescent="0.2">
      <c r="D903" s="24"/>
    </row>
    <row r="904" spans="4:4" ht="12.75" x14ac:dyDescent="0.2">
      <c r="D904" s="24"/>
    </row>
    <row r="905" spans="4:4" ht="12.75" x14ac:dyDescent="0.2">
      <c r="D905" s="24"/>
    </row>
    <row r="906" spans="4:4" ht="12.75" x14ac:dyDescent="0.2">
      <c r="D906" s="24"/>
    </row>
    <row r="907" spans="4:4" ht="12.75" x14ac:dyDescent="0.2">
      <c r="D907" s="24"/>
    </row>
    <row r="908" spans="4:4" ht="12.75" x14ac:dyDescent="0.2">
      <c r="D908" s="24"/>
    </row>
    <row r="909" spans="4:4" ht="12.75" x14ac:dyDescent="0.2">
      <c r="D909" s="24"/>
    </row>
    <row r="910" spans="4:4" ht="12.75" x14ac:dyDescent="0.2">
      <c r="D910" s="24"/>
    </row>
    <row r="911" spans="4:4" ht="12.75" x14ac:dyDescent="0.2">
      <c r="D911" s="24"/>
    </row>
    <row r="912" spans="4:4" ht="12.75" x14ac:dyDescent="0.2">
      <c r="D912" s="24"/>
    </row>
    <row r="913" spans="4:4" ht="12.75" x14ac:dyDescent="0.2">
      <c r="D913" s="24"/>
    </row>
    <row r="914" spans="4:4" ht="12.75" x14ac:dyDescent="0.2">
      <c r="D914" s="24"/>
    </row>
    <row r="915" spans="4:4" ht="12.75" x14ac:dyDescent="0.2">
      <c r="D915" s="24"/>
    </row>
    <row r="916" spans="4:4" ht="12.75" x14ac:dyDescent="0.2">
      <c r="D916" s="24"/>
    </row>
    <row r="917" spans="4:4" ht="12.75" x14ac:dyDescent="0.2">
      <c r="D917" s="24"/>
    </row>
    <row r="918" spans="4:4" ht="12.75" x14ac:dyDescent="0.2">
      <c r="D918" s="24"/>
    </row>
    <row r="919" spans="4:4" ht="12.75" x14ac:dyDescent="0.2">
      <c r="D919" s="24"/>
    </row>
    <row r="920" spans="4:4" ht="12.75" x14ac:dyDescent="0.2">
      <c r="D920" s="24"/>
    </row>
    <row r="921" spans="4:4" ht="12.75" x14ac:dyDescent="0.2">
      <c r="D921" s="24"/>
    </row>
    <row r="922" spans="4:4" ht="12.75" x14ac:dyDescent="0.2">
      <c r="D922" s="24"/>
    </row>
    <row r="923" spans="4:4" ht="12.75" x14ac:dyDescent="0.2">
      <c r="D923" s="24"/>
    </row>
    <row r="924" spans="4:4" ht="12.75" x14ac:dyDescent="0.2">
      <c r="D924" s="24"/>
    </row>
    <row r="925" spans="4:4" ht="12.75" x14ac:dyDescent="0.2">
      <c r="D925" s="24"/>
    </row>
    <row r="926" spans="4:4" ht="12.75" x14ac:dyDescent="0.2">
      <c r="D926" s="24"/>
    </row>
    <row r="927" spans="4:4" ht="12.75" x14ac:dyDescent="0.2">
      <c r="D927" s="24"/>
    </row>
    <row r="928" spans="4:4" ht="12.75" x14ac:dyDescent="0.2">
      <c r="D928" s="24"/>
    </row>
    <row r="929" spans="4:4" ht="12.75" x14ac:dyDescent="0.2">
      <c r="D929" s="24"/>
    </row>
    <row r="930" spans="4:4" ht="12.75" x14ac:dyDescent="0.2">
      <c r="D930" s="24"/>
    </row>
    <row r="931" spans="4:4" ht="12.75" x14ac:dyDescent="0.2">
      <c r="D931" s="24"/>
    </row>
    <row r="932" spans="4:4" ht="12.75" x14ac:dyDescent="0.2">
      <c r="D932" s="24"/>
    </row>
    <row r="933" spans="4:4" ht="12.75" x14ac:dyDescent="0.2">
      <c r="D933" s="24"/>
    </row>
    <row r="934" spans="4:4" ht="12.75" x14ac:dyDescent="0.2">
      <c r="D934" s="24"/>
    </row>
    <row r="935" spans="4:4" ht="12.75" x14ac:dyDescent="0.2">
      <c r="D935" s="24"/>
    </row>
    <row r="936" spans="4:4" ht="12.75" x14ac:dyDescent="0.2">
      <c r="D936" s="24"/>
    </row>
    <row r="937" spans="4:4" ht="12.75" x14ac:dyDescent="0.2">
      <c r="D937" s="24"/>
    </row>
    <row r="938" spans="4:4" ht="12.75" x14ac:dyDescent="0.2">
      <c r="D938" s="24"/>
    </row>
    <row r="939" spans="4:4" ht="12.75" x14ac:dyDescent="0.2">
      <c r="D939" s="24"/>
    </row>
    <row r="940" spans="4:4" ht="12.75" x14ac:dyDescent="0.2">
      <c r="D940" s="24"/>
    </row>
    <row r="941" spans="4:4" ht="12.75" x14ac:dyDescent="0.2">
      <c r="D941" s="24"/>
    </row>
    <row r="942" spans="4:4" ht="12.75" x14ac:dyDescent="0.2">
      <c r="D942" s="24"/>
    </row>
    <row r="943" spans="4:4" ht="12.75" x14ac:dyDescent="0.2">
      <c r="D943" s="24"/>
    </row>
    <row r="944" spans="4:4" ht="12.75" x14ac:dyDescent="0.2">
      <c r="D944" s="24"/>
    </row>
    <row r="945" spans="4:4" ht="12.75" x14ac:dyDescent="0.2">
      <c r="D945" s="24"/>
    </row>
    <row r="946" spans="4:4" ht="12.75" x14ac:dyDescent="0.2">
      <c r="D946" s="24"/>
    </row>
    <row r="947" spans="4:4" ht="12.75" x14ac:dyDescent="0.2">
      <c r="D947" s="24"/>
    </row>
    <row r="948" spans="4:4" ht="12.75" x14ac:dyDescent="0.2">
      <c r="D948" s="24"/>
    </row>
    <row r="949" spans="4:4" ht="12.75" x14ac:dyDescent="0.2">
      <c r="D949" s="24"/>
    </row>
    <row r="950" spans="4:4" ht="12.75" x14ac:dyDescent="0.2">
      <c r="D950" s="24"/>
    </row>
    <row r="951" spans="4:4" ht="12.75" x14ac:dyDescent="0.2">
      <c r="D951" s="24"/>
    </row>
    <row r="952" spans="4:4" ht="12.75" x14ac:dyDescent="0.2">
      <c r="D952" s="24"/>
    </row>
    <row r="953" spans="4:4" ht="12.75" x14ac:dyDescent="0.2">
      <c r="D953" s="24"/>
    </row>
    <row r="954" spans="4:4" ht="12.75" x14ac:dyDescent="0.2">
      <c r="D954" s="24"/>
    </row>
    <row r="955" spans="4:4" ht="12.75" x14ac:dyDescent="0.2">
      <c r="D955" s="24"/>
    </row>
    <row r="956" spans="4:4" ht="12.75" x14ac:dyDescent="0.2">
      <c r="D956" s="24"/>
    </row>
    <row r="957" spans="4:4" ht="12.75" x14ac:dyDescent="0.2">
      <c r="D957" s="24"/>
    </row>
    <row r="958" spans="4:4" ht="12.75" x14ac:dyDescent="0.2">
      <c r="D958" s="24"/>
    </row>
    <row r="959" spans="4:4" ht="12.75" x14ac:dyDescent="0.2">
      <c r="D959" s="24"/>
    </row>
    <row r="960" spans="4:4" ht="12.75" x14ac:dyDescent="0.2">
      <c r="D960" s="24"/>
    </row>
    <row r="961" spans="4:4" ht="12.75" x14ac:dyDescent="0.2">
      <c r="D961" s="24"/>
    </row>
    <row r="962" spans="4:4" ht="12.75" x14ac:dyDescent="0.2">
      <c r="D962" s="24"/>
    </row>
    <row r="963" spans="4:4" ht="12.75" x14ac:dyDescent="0.2">
      <c r="D963" s="24"/>
    </row>
    <row r="964" spans="4:4" ht="12.75" x14ac:dyDescent="0.2">
      <c r="D964" s="24"/>
    </row>
    <row r="965" spans="4:4" ht="12.75" x14ac:dyDescent="0.2">
      <c r="D965" s="24"/>
    </row>
    <row r="966" spans="4:4" ht="12.75" x14ac:dyDescent="0.2">
      <c r="D966" s="24"/>
    </row>
    <row r="967" spans="4:4" ht="12.75" x14ac:dyDescent="0.2">
      <c r="D967" s="24"/>
    </row>
    <row r="968" spans="4:4" ht="12.75" x14ac:dyDescent="0.2">
      <c r="D968" s="24"/>
    </row>
    <row r="969" spans="4:4" ht="12.75" x14ac:dyDescent="0.2">
      <c r="D969" s="24"/>
    </row>
    <row r="970" spans="4:4" ht="12.75" x14ac:dyDescent="0.2">
      <c r="D970" s="24"/>
    </row>
    <row r="971" spans="4:4" ht="12.75" x14ac:dyDescent="0.2">
      <c r="D971" s="24"/>
    </row>
    <row r="972" spans="4:4" ht="12.75" x14ac:dyDescent="0.2">
      <c r="D972" s="24"/>
    </row>
    <row r="973" spans="4:4" ht="12.75" x14ac:dyDescent="0.2">
      <c r="D973" s="24"/>
    </row>
    <row r="974" spans="4:4" ht="12.75" x14ac:dyDescent="0.2">
      <c r="D974" s="24"/>
    </row>
    <row r="975" spans="4:4" ht="12.75" x14ac:dyDescent="0.2">
      <c r="D975" s="24"/>
    </row>
    <row r="976" spans="4:4" ht="12.75" x14ac:dyDescent="0.2">
      <c r="D976" s="24"/>
    </row>
    <row r="977" spans="4:4" ht="12.75" x14ac:dyDescent="0.2">
      <c r="D977" s="24"/>
    </row>
    <row r="978" spans="4:4" ht="12.75" x14ac:dyDescent="0.2">
      <c r="D978" s="24"/>
    </row>
    <row r="979" spans="4:4" ht="12.75" x14ac:dyDescent="0.2">
      <c r="D979" s="24"/>
    </row>
    <row r="980" spans="4:4" ht="12.75" x14ac:dyDescent="0.2">
      <c r="D980" s="24"/>
    </row>
    <row r="981" spans="4:4" ht="12.75" x14ac:dyDescent="0.2">
      <c r="D981" s="24"/>
    </row>
    <row r="982" spans="4:4" ht="12.75" x14ac:dyDescent="0.2">
      <c r="D982" s="24"/>
    </row>
    <row r="983" spans="4:4" ht="12.75" x14ac:dyDescent="0.2">
      <c r="D983" s="24"/>
    </row>
    <row r="984" spans="4:4" ht="12.75" x14ac:dyDescent="0.2">
      <c r="D984" s="24"/>
    </row>
    <row r="985" spans="4:4" ht="12.75" x14ac:dyDescent="0.2">
      <c r="D985" s="24"/>
    </row>
    <row r="986" spans="4:4" ht="12.75" x14ac:dyDescent="0.2">
      <c r="D986" s="24"/>
    </row>
    <row r="987" spans="4:4" ht="12.75" x14ac:dyDescent="0.2">
      <c r="D987" s="24"/>
    </row>
    <row r="988" spans="4:4" ht="12.75" x14ac:dyDescent="0.2">
      <c r="D988" s="24"/>
    </row>
    <row r="989" spans="4:4" ht="12.75" x14ac:dyDescent="0.2">
      <c r="D989" s="24"/>
    </row>
    <row r="990" spans="4:4" ht="12.75" x14ac:dyDescent="0.2">
      <c r="D990" s="24"/>
    </row>
    <row r="991" spans="4:4" ht="12.75" x14ac:dyDescent="0.2">
      <c r="D991" s="24"/>
    </row>
    <row r="992" spans="4:4" ht="12.75" x14ac:dyDescent="0.2">
      <c r="D992" s="24"/>
    </row>
    <row r="993" spans="4:4" ht="12.75" x14ac:dyDescent="0.2">
      <c r="D993" s="24"/>
    </row>
    <row r="994" spans="4:4" ht="12.75" x14ac:dyDescent="0.2">
      <c r="D994" s="24"/>
    </row>
    <row r="995" spans="4:4" ht="12.75" x14ac:dyDescent="0.2">
      <c r="D995" s="24"/>
    </row>
    <row r="996" spans="4:4" ht="12.75" x14ac:dyDescent="0.2">
      <c r="D996" s="24"/>
    </row>
    <row r="997" spans="4:4" ht="12.75" x14ac:dyDescent="0.2">
      <c r="D997" s="24"/>
    </row>
    <row r="998" spans="4:4" ht="12.75" x14ac:dyDescent="0.2">
      <c r="D998" s="24"/>
    </row>
    <row r="999" spans="4:4" ht="12.75" x14ac:dyDescent="0.2">
      <c r="D999" s="24"/>
    </row>
  </sheetData>
  <sheetProtection algorithmName="SHA-512" hashValue="/8BRQmThoDlN9DSnCbFs19f7DIF7R+RW4Xv1Ar2rP3VsL6W4rytpqc13TCZ6lDvFsbbat5MsNUyrjjJlM1oE+A==" saltValue="avAPcZL9rlnTa6EotMaXDw==" spinCount="100000" sheet="1" objects="1" scenarios="1"/>
  <mergeCells count="30">
    <mergeCell ref="A33:B33"/>
    <mergeCell ref="A41:B41"/>
    <mergeCell ref="A42:B42"/>
    <mergeCell ref="A34:B34"/>
    <mergeCell ref="A35:B35"/>
    <mergeCell ref="A36:B36"/>
    <mergeCell ref="A37:B37"/>
    <mergeCell ref="A38:B38"/>
    <mergeCell ref="A39:B39"/>
    <mergeCell ref="A40:B40"/>
    <mergeCell ref="A27:C27"/>
    <mergeCell ref="A28:B28"/>
    <mergeCell ref="A31:B31"/>
    <mergeCell ref="A32:B32"/>
    <mergeCell ref="A30:B30"/>
    <mergeCell ref="A20:B20"/>
    <mergeCell ref="A21:C21"/>
    <mergeCell ref="A23:B23"/>
    <mergeCell ref="A24:C24"/>
    <mergeCell ref="A26:B26"/>
    <mergeCell ref="A7:B7"/>
    <mergeCell ref="A13:B13"/>
    <mergeCell ref="A14:C14"/>
    <mergeCell ref="A15:B15"/>
    <mergeCell ref="A16:C16"/>
    <mergeCell ref="A1:E1"/>
    <mergeCell ref="A2:E2"/>
    <mergeCell ref="A4:C4"/>
    <mergeCell ref="A5:C5"/>
    <mergeCell ref="A6:C6"/>
  </mergeCells>
  <pageMargins left="0.7" right="0.7" top="1.3149999999999999" bottom="0.75" header="0" footer="0"/>
  <pageSetup paperSize="9" scale="1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9"/>
  <sheetViews>
    <sheetView showGridLines="0" topLeftCell="A28" workbookViewId="0">
      <selection activeCell="A46" sqref="A46"/>
    </sheetView>
  </sheetViews>
  <sheetFormatPr defaultColWidth="12.7109375" defaultRowHeight="15" customHeight="1" x14ac:dyDescent="0.2"/>
  <cols>
    <col min="1" max="1" width="73" bestFit="1" customWidth="1"/>
    <col min="2" max="2" width="12.28515625" bestFit="1" customWidth="1"/>
    <col min="3" max="3" width="11.7109375" bestFit="1" customWidth="1"/>
    <col min="4" max="4" width="30.7109375" customWidth="1"/>
    <col min="5" max="5" width="0.28515625" customWidth="1"/>
    <col min="6" max="11" width="8" customWidth="1"/>
  </cols>
  <sheetData>
    <row r="1" spans="1:5" ht="50.45" customHeight="1" x14ac:dyDescent="0.2">
      <c r="A1" s="74" t="s">
        <v>0</v>
      </c>
      <c r="B1" s="75"/>
      <c r="C1" s="75"/>
      <c r="D1" s="75"/>
      <c r="E1" s="76"/>
    </row>
    <row r="2" spans="1:5" ht="13.5" customHeight="1" thickBot="1" x14ac:dyDescent="0.25">
      <c r="A2" s="77" t="s">
        <v>92</v>
      </c>
      <c r="B2" s="75"/>
      <c r="C2" s="75"/>
      <c r="D2" s="75"/>
      <c r="E2" s="76"/>
    </row>
    <row r="3" spans="1:5" ht="13.5" customHeight="1" thickBot="1" x14ac:dyDescent="0.25">
      <c r="A3" s="1" t="s">
        <v>1</v>
      </c>
      <c r="B3" s="2"/>
      <c r="C3" s="3"/>
      <c r="D3" s="4"/>
      <c r="E3" s="5"/>
    </row>
    <row r="4" spans="1:5" ht="13.5" customHeight="1" thickBot="1" x14ac:dyDescent="0.25">
      <c r="A4" s="78" t="s">
        <v>2</v>
      </c>
      <c r="B4" s="79"/>
      <c r="C4" s="80"/>
      <c r="D4" s="4"/>
      <c r="E4" s="5"/>
    </row>
    <row r="5" spans="1:5" ht="13.5" customHeight="1" thickBot="1" x14ac:dyDescent="0.25">
      <c r="A5" s="81" t="s">
        <v>3</v>
      </c>
      <c r="B5" s="82"/>
      <c r="C5" s="83"/>
      <c r="D5" s="4"/>
      <c r="E5" s="5"/>
    </row>
    <row r="6" spans="1:5" ht="13.5" customHeight="1" thickBot="1" x14ac:dyDescent="0.25">
      <c r="A6" s="81" t="s">
        <v>4</v>
      </c>
      <c r="B6" s="82"/>
      <c r="C6" s="83"/>
      <c r="D6" s="4"/>
      <c r="E6" s="5"/>
    </row>
    <row r="7" spans="1:5" ht="13.5" customHeight="1" thickBot="1" x14ac:dyDescent="0.25">
      <c r="A7" s="81" t="s">
        <v>5</v>
      </c>
      <c r="B7" s="83"/>
      <c r="C7" s="6" t="s">
        <v>6</v>
      </c>
      <c r="D7" s="7" t="s">
        <v>7</v>
      </c>
      <c r="E7" s="5"/>
    </row>
    <row r="8" spans="1:5" ht="12.75" customHeight="1" x14ac:dyDescent="0.2">
      <c r="A8" s="8" t="s">
        <v>8</v>
      </c>
      <c r="B8" s="9"/>
      <c r="C8" s="10"/>
      <c r="D8" s="4"/>
      <c r="E8" s="5"/>
    </row>
    <row r="9" spans="1:5" ht="12.75" customHeight="1" x14ac:dyDescent="0.2">
      <c r="A9" s="57" t="s">
        <v>9</v>
      </c>
      <c r="B9" s="58" t="s">
        <v>10</v>
      </c>
      <c r="C9" s="49">
        <v>0.65</v>
      </c>
      <c r="D9" s="13" t="s">
        <v>11</v>
      </c>
      <c r="E9" s="5"/>
    </row>
    <row r="10" spans="1:5" ht="12.75" customHeight="1" x14ac:dyDescent="0.2">
      <c r="A10" s="57" t="s">
        <v>12</v>
      </c>
      <c r="B10" s="58" t="s">
        <v>13</v>
      </c>
      <c r="C10" s="50">
        <v>3</v>
      </c>
      <c r="D10" s="13" t="s">
        <v>14</v>
      </c>
      <c r="E10" s="5"/>
    </row>
    <row r="11" spans="1:5" ht="12.75" x14ac:dyDescent="0.2">
      <c r="A11" s="57" t="s">
        <v>75</v>
      </c>
      <c r="B11" s="58" t="s">
        <v>76</v>
      </c>
      <c r="C11" s="51">
        <v>5</v>
      </c>
      <c r="D11" s="36" t="s">
        <v>77</v>
      </c>
      <c r="E11" s="5"/>
    </row>
    <row r="12" spans="1:5" ht="13.5" customHeight="1" thickBot="1" x14ac:dyDescent="0.25">
      <c r="A12" s="57" t="s">
        <v>15</v>
      </c>
      <c r="B12" s="58" t="s">
        <v>64</v>
      </c>
      <c r="C12" s="50">
        <v>3.6</v>
      </c>
      <c r="D12" s="13" t="s">
        <v>16</v>
      </c>
      <c r="E12" s="5"/>
    </row>
    <row r="13" spans="1:5" ht="13.5" customHeight="1" thickBot="1" x14ac:dyDescent="0.25">
      <c r="A13" s="84" t="s">
        <v>17</v>
      </c>
      <c r="B13" s="85"/>
      <c r="C13" s="52">
        <f>SUM(C9:C12)</f>
        <v>12.25</v>
      </c>
      <c r="D13" s="13"/>
      <c r="E13" s="5"/>
    </row>
    <row r="14" spans="1:5" ht="13.5" customHeight="1" thickBot="1" x14ac:dyDescent="0.25">
      <c r="A14" s="78" t="s">
        <v>8</v>
      </c>
      <c r="B14" s="79"/>
      <c r="C14" s="80"/>
      <c r="D14" s="13"/>
      <c r="E14" s="5"/>
    </row>
    <row r="15" spans="1:5" ht="13.5" customHeight="1" thickBot="1" x14ac:dyDescent="0.25">
      <c r="A15" s="86" t="s">
        <v>18</v>
      </c>
      <c r="B15" s="83"/>
      <c r="C15" s="14" t="s">
        <v>19</v>
      </c>
      <c r="D15" s="13"/>
      <c r="E15" s="5"/>
    </row>
    <row r="16" spans="1:5" ht="12.75" customHeight="1" x14ac:dyDescent="0.2">
      <c r="A16" s="87"/>
      <c r="B16" s="88"/>
      <c r="C16" s="89"/>
      <c r="D16" s="13"/>
      <c r="E16" s="5"/>
    </row>
    <row r="17" spans="1:5" ht="45" x14ac:dyDescent="0.2">
      <c r="A17" s="59" t="s">
        <v>20</v>
      </c>
      <c r="B17" s="58" t="s">
        <v>80</v>
      </c>
      <c r="C17" s="53">
        <v>5.5</v>
      </c>
      <c r="D17" s="13" t="s">
        <v>79</v>
      </c>
      <c r="E17" s="5"/>
    </row>
    <row r="18" spans="1:5" ht="22.5" x14ac:dyDescent="0.2">
      <c r="A18" s="60" t="s">
        <v>49</v>
      </c>
      <c r="B18" s="58" t="s">
        <v>21</v>
      </c>
      <c r="C18" s="50">
        <v>1.27</v>
      </c>
      <c r="D18" s="16" t="s">
        <v>48</v>
      </c>
      <c r="E18" s="5"/>
    </row>
    <row r="19" spans="1:5" ht="26.25" customHeight="1" thickBot="1" x14ac:dyDescent="0.25">
      <c r="A19" s="60" t="s">
        <v>51</v>
      </c>
      <c r="B19" s="58" t="s">
        <v>52</v>
      </c>
      <c r="C19" s="50">
        <v>0.8</v>
      </c>
      <c r="D19" s="16" t="s">
        <v>50</v>
      </c>
      <c r="E19" s="5"/>
    </row>
    <row r="20" spans="1:5" ht="13.5" customHeight="1" thickBot="1" x14ac:dyDescent="0.25">
      <c r="A20" s="90" t="s">
        <v>17</v>
      </c>
      <c r="B20" s="91"/>
      <c r="C20" s="52">
        <f>SUM(C17:C19)</f>
        <v>7.5699999999999994</v>
      </c>
      <c r="D20" s="13"/>
      <c r="E20" s="5"/>
    </row>
    <row r="21" spans="1:5" ht="13.5" customHeight="1" thickBot="1" x14ac:dyDescent="0.25">
      <c r="A21" s="78" t="s">
        <v>8</v>
      </c>
      <c r="B21" s="79"/>
      <c r="C21" s="80"/>
      <c r="D21" s="13"/>
      <c r="E21" s="5"/>
    </row>
    <row r="22" spans="1:5" ht="39" thickBot="1" x14ac:dyDescent="0.25">
      <c r="A22" s="59" t="s">
        <v>60</v>
      </c>
      <c r="B22" s="61" t="s">
        <v>78</v>
      </c>
      <c r="C22" s="54">
        <f>ROUND((((1+0.15)^(22/252))-1)*100,2)</f>
        <v>1.23</v>
      </c>
      <c r="D22" s="16" t="s">
        <v>61</v>
      </c>
      <c r="E22" s="5"/>
    </row>
    <row r="23" spans="1:5" ht="13.5" customHeight="1" thickBot="1" x14ac:dyDescent="0.25">
      <c r="A23" s="90" t="s">
        <v>17</v>
      </c>
      <c r="B23" s="91"/>
      <c r="C23" s="52">
        <f>SUM(C22)</f>
        <v>1.23</v>
      </c>
      <c r="D23" s="13"/>
      <c r="E23" s="5"/>
    </row>
    <row r="24" spans="1:5" ht="13.5" customHeight="1" thickBot="1" x14ac:dyDescent="0.25">
      <c r="A24" s="78" t="s">
        <v>8</v>
      </c>
      <c r="B24" s="79"/>
      <c r="C24" s="80"/>
      <c r="D24" s="13"/>
      <c r="E24" s="5"/>
    </row>
    <row r="25" spans="1:5" ht="26.25" customHeight="1" thickBot="1" x14ac:dyDescent="0.25">
      <c r="A25" s="59" t="s">
        <v>58</v>
      </c>
      <c r="B25" s="58" t="s">
        <v>59</v>
      </c>
      <c r="C25" s="55">
        <v>7.4</v>
      </c>
      <c r="D25" s="16" t="s">
        <v>57</v>
      </c>
      <c r="E25" s="5"/>
    </row>
    <row r="26" spans="1:5" ht="13.5" customHeight="1" thickBot="1" x14ac:dyDescent="0.25">
      <c r="A26" s="90" t="s">
        <v>17</v>
      </c>
      <c r="B26" s="91"/>
      <c r="C26" s="52">
        <f>SUM(C25)</f>
        <v>7.4</v>
      </c>
      <c r="D26" s="4"/>
      <c r="E26" s="5"/>
    </row>
    <row r="27" spans="1:5" ht="13.5" customHeight="1" thickBot="1" x14ac:dyDescent="0.25">
      <c r="A27" s="92" t="s">
        <v>8</v>
      </c>
      <c r="B27" s="93"/>
      <c r="C27" s="80"/>
      <c r="D27" s="4"/>
      <c r="E27" s="5"/>
    </row>
    <row r="28" spans="1:5" ht="13.5" customHeight="1" thickBot="1" x14ac:dyDescent="0.25">
      <c r="A28" s="94" t="s">
        <v>23</v>
      </c>
      <c r="B28" s="95"/>
      <c r="C28" s="56">
        <f>((1+C20/100)*(1+C23/100)*(1+C26/100))/(1-(C13/100))-1</f>
        <v>0.33277722181196578</v>
      </c>
      <c r="D28" s="18" t="s">
        <v>24</v>
      </c>
      <c r="E28" s="5"/>
    </row>
    <row r="29" spans="1:5" ht="13.5" customHeight="1" thickBot="1" x14ac:dyDescent="0.25">
      <c r="A29" s="19"/>
      <c r="B29" s="9"/>
      <c r="C29" s="9"/>
      <c r="D29" s="20"/>
      <c r="E29" s="5"/>
    </row>
    <row r="30" spans="1:5" ht="12.75" customHeight="1" x14ac:dyDescent="0.2">
      <c r="A30" s="99" t="s">
        <v>25</v>
      </c>
      <c r="B30" s="89"/>
      <c r="C30" s="9"/>
      <c r="E30" s="5"/>
    </row>
    <row r="31" spans="1:5" ht="12.75" customHeight="1" x14ac:dyDescent="0.2">
      <c r="A31" s="96"/>
      <c r="B31" s="97"/>
      <c r="C31" s="9"/>
      <c r="D31" s="20"/>
      <c r="E31" s="5"/>
    </row>
    <row r="32" spans="1:5" ht="12.75" customHeight="1" x14ac:dyDescent="0.2">
      <c r="A32" s="98" t="s">
        <v>26</v>
      </c>
      <c r="B32" s="97"/>
      <c r="C32" s="9"/>
      <c r="D32" s="20"/>
      <c r="E32" s="5"/>
    </row>
    <row r="33" spans="1:5" ht="12.75" customHeight="1" x14ac:dyDescent="0.2">
      <c r="A33" s="100" t="s">
        <v>27</v>
      </c>
      <c r="B33" s="97"/>
      <c r="C33" s="9"/>
      <c r="D33" s="20"/>
      <c r="E33" s="5"/>
    </row>
    <row r="34" spans="1:5" ht="12.75" customHeight="1" x14ac:dyDescent="0.2">
      <c r="A34" s="98" t="s">
        <v>89</v>
      </c>
      <c r="B34" s="97"/>
      <c r="C34" s="9"/>
      <c r="D34" s="20"/>
      <c r="E34" s="5"/>
    </row>
    <row r="35" spans="1:5" ht="12.75" customHeight="1" x14ac:dyDescent="0.2">
      <c r="A35" s="100" t="s">
        <v>28</v>
      </c>
      <c r="B35" s="97"/>
      <c r="C35" s="9"/>
      <c r="D35" s="20"/>
      <c r="E35" s="5"/>
    </row>
    <row r="36" spans="1:5" ht="41.45" customHeight="1" x14ac:dyDescent="0.2">
      <c r="A36" s="98" t="s">
        <v>54</v>
      </c>
      <c r="B36" s="97"/>
      <c r="C36" s="9"/>
      <c r="D36" s="20"/>
      <c r="E36" s="5"/>
    </row>
    <row r="37" spans="1:5" ht="12.75" customHeight="1" x14ac:dyDescent="0.2">
      <c r="A37" s="100" t="s">
        <v>29</v>
      </c>
      <c r="B37" s="97"/>
      <c r="C37" s="9"/>
      <c r="D37" s="20"/>
      <c r="E37" s="5"/>
    </row>
    <row r="38" spans="1:5" ht="18" customHeight="1" x14ac:dyDescent="0.2">
      <c r="A38" s="98" t="s">
        <v>55</v>
      </c>
      <c r="B38" s="97"/>
      <c r="C38" s="9"/>
      <c r="D38" s="20"/>
      <c r="E38" s="5"/>
    </row>
    <row r="39" spans="1:5" ht="28.9" customHeight="1" x14ac:dyDescent="0.2">
      <c r="A39" s="100" t="s">
        <v>85</v>
      </c>
      <c r="B39" s="97"/>
      <c r="C39" s="9"/>
      <c r="D39" s="20"/>
      <c r="E39" s="5"/>
    </row>
    <row r="40" spans="1:5" ht="18.600000000000001" customHeight="1" x14ac:dyDescent="0.2">
      <c r="A40" s="98" t="s">
        <v>56</v>
      </c>
      <c r="B40" s="97"/>
      <c r="C40" s="9"/>
      <c r="D40" s="20"/>
      <c r="E40" s="5"/>
    </row>
    <row r="41" spans="1:5" ht="12.75" x14ac:dyDescent="0.2">
      <c r="A41" s="100"/>
      <c r="B41" s="97"/>
      <c r="C41" s="9"/>
      <c r="D41" s="20"/>
      <c r="E41" s="5"/>
    </row>
    <row r="42" spans="1:5" ht="19.149999999999999" customHeight="1" thickBot="1" x14ac:dyDescent="0.25">
      <c r="A42" s="101" t="s">
        <v>24</v>
      </c>
      <c r="B42" s="102"/>
      <c r="C42" s="21"/>
      <c r="D42" s="22"/>
      <c r="E42" s="23"/>
    </row>
    <row r="43" spans="1:5" ht="12.75" customHeight="1" x14ac:dyDescent="0.2">
      <c r="D43" s="24"/>
    </row>
    <row r="44" spans="1:5" ht="12.75" customHeight="1" x14ac:dyDescent="0.2">
      <c r="D44" s="24"/>
    </row>
    <row r="45" spans="1:5" ht="12.75" customHeight="1" thickBot="1" x14ac:dyDescent="0.25">
      <c r="D45" s="24"/>
    </row>
    <row r="46" spans="1:5" ht="12.75" customHeight="1" thickBot="1" x14ac:dyDescent="0.25">
      <c r="A46" s="70" t="s">
        <v>100</v>
      </c>
      <c r="B46" s="71" t="s">
        <v>23</v>
      </c>
      <c r="D46" s="24"/>
    </row>
    <row r="47" spans="1:5" ht="12.75" customHeight="1" x14ac:dyDescent="0.2">
      <c r="A47" s="68" t="s">
        <v>97</v>
      </c>
      <c r="B47" s="69">
        <v>0.31919999999999998</v>
      </c>
      <c r="D47" s="24"/>
    </row>
    <row r="48" spans="1:5" ht="12.75" customHeight="1" x14ac:dyDescent="0.2">
      <c r="A48" s="64" t="s">
        <v>98</v>
      </c>
      <c r="B48" s="65">
        <v>0.30599999999999999</v>
      </c>
      <c r="D48" s="24"/>
    </row>
    <row r="49" spans="1:4" ht="12.75" customHeight="1" thickBot="1" x14ac:dyDescent="0.25">
      <c r="A49" s="66" t="s">
        <v>99</v>
      </c>
      <c r="B49" s="67">
        <v>0.28029999999999999</v>
      </c>
      <c r="D49" s="24"/>
    </row>
    <row r="50" spans="1:4" ht="12.75" customHeight="1" x14ac:dyDescent="0.2">
      <c r="D50" s="24"/>
    </row>
    <row r="51" spans="1:4" ht="12.75" customHeight="1" x14ac:dyDescent="0.2">
      <c r="D51" s="24"/>
    </row>
    <row r="52" spans="1:4" ht="12.75" customHeight="1" x14ac:dyDescent="0.2">
      <c r="D52" s="24"/>
    </row>
    <row r="53" spans="1:4" ht="12.75" customHeight="1" x14ac:dyDescent="0.2">
      <c r="D53" s="24"/>
    </row>
    <row r="54" spans="1:4" ht="12.75" customHeight="1" x14ac:dyDescent="0.2">
      <c r="D54" s="24"/>
    </row>
    <row r="55" spans="1:4" ht="12.75" customHeight="1" x14ac:dyDescent="0.2">
      <c r="D55" s="24"/>
    </row>
    <row r="56" spans="1:4" ht="12.75" customHeight="1" x14ac:dyDescent="0.2">
      <c r="D56" s="24"/>
    </row>
    <row r="57" spans="1:4" ht="12.75" customHeight="1" x14ac:dyDescent="0.2">
      <c r="D57" s="24"/>
    </row>
    <row r="58" spans="1:4" ht="12.75" customHeight="1" x14ac:dyDescent="0.2">
      <c r="D58" s="24"/>
    </row>
    <row r="59" spans="1:4" ht="12.75" customHeight="1" x14ac:dyDescent="0.2">
      <c r="D59" s="24"/>
    </row>
    <row r="60" spans="1:4" ht="12.75" customHeight="1" x14ac:dyDescent="0.2">
      <c r="D60" s="24"/>
    </row>
    <row r="61" spans="1:4" ht="12.75" customHeight="1" x14ac:dyDescent="0.2">
      <c r="D61" s="24"/>
    </row>
    <row r="62" spans="1:4" ht="12.75" customHeight="1" x14ac:dyDescent="0.2">
      <c r="D62" s="24"/>
    </row>
    <row r="63" spans="1:4" ht="12.75" customHeight="1" x14ac:dyDescent="0.2">
      <c r="D63" s="24"/>
    </row>
    <row r="64" spans="1:4" ht="12.75" customHeight="1" x14ac:dyDescent="0.2">
      <c r="D64" s="24"/>
    </row>
    <row r="65" spans="4:4" ht="12.75" customHeight="1" x14ac:dyDescent="0.2">
      <c r="D65" s="24"/>
    </row>
    <row r="66" spans="4:4" ht="12.75" customHeight="1" x14ac:dyDescent="0.2">
      <c r="D66" s="24"/>
    </row>
    <row r="67" spans="4:4" ht="12.75" customHeight="1" x14ac:dyDescent="0.2">
      <c r="D67" s="24"/>
    </row>
    <row r="68" spans="4:4" ht="12.75" customHeight="1" x14ac:dyDescent="0.2">
      <c r="D68" s="24"/>
    </row>
    <row r="69" spans="4:4" ht="12.75" customHeight="1" x14ac:dyDescent="0.2">
      <c r="D69" s="24"/>
    </row>
    <row r="70" spans="4:4" ht="12.75" customHeight="1" x14ac:dyDescent="0.2">
      <c r="D70" s="24"/>
    </row>
    <row r="71" spans="4:4" ht="12.75" customHeight="1" x14ac:dyDescent="0.2">
      <c r="D71" s="24"/>
    </row>
    <row r="72" spans="4:4" ht="12.75" customHeight="1" x14ac:dyDescent="0.2">
      <c r="D72" s="24"/>
    </row>
    <row r="73" spans="4:4" ht="12.75" customHeight="1" x14ac:dyDescent="0.2">
      <c r="D73" s="24"/>
    </row>
    <row r="74" spans="4:4" ht="12.75" customHeight="1" x14ac:dyDescent="0.2">
      <c r="D74" s="24"/>
    </row>
    <row r="75" spans="4:4" ht="12.75" customHeight="1" x14ac:dyDescent="0.2">
      <c r="D75" s="24"/>
    </row>
    <row r="76" spans="4:4" ht="12.75" customHeight="1" x14ac:dyDescent="0.2">
      <c r="D76" s="24"/>
    </row>
    <row r="77" spans="4:4" ht="12.75" customHeight="1" x14ac:dyDescent="0.2">
      <c r="D77" s="24"/>
    </row>
    <row r="78" spans="4:4" ht="12.75" customHeight="1" x14ac:dyDescent="0.2">
      <c r="D78" s="24"/>
    </row>
    <row r="79" spans="4:4" ht="12.75" customHeight="1" x14ac:dyDescent="0.2">
      <c r="D79" s="24"/>
    </row>
    <row r="80" spans="4:4" ht="12.75" customHeight="1" x14ac:dyDescent="0.2">
      <c r="D80" s="24"/>
    </row>
    <row r="81" spans="4:4" ht="12.75" customHeight="1" x14ac:dyDescent="0.2">
      <c r="D81" s="24"/>
    </row>
    <row r="82" spans="4:4" ht="12.75" customHeight="1" x14ac:dyDescent="0.2">
      <c r="D82" s="24"/>
    </row>
    <row r="83" spans="4:4" ht="12.75" customHeight="1" x14ac:dyDescent="0.2">
      <c r="D83" s="24"/>
    </row>
    <row r="84" spans="4:4" ht="12.75" customHeight="1" x14ac:dyDescent="0.2">
      <c r="D84" s="24"/>
    </row>
    <row r="85" spans="4:4" ht="12.75" customHeight="1" x14ac:dyDescent="0.2">
      <c r="D85" s="24"/>
    </row>
    <row r="86" spans="4:4" ht="12.75" customHeight="1" x14ac:dyDescent="0.2">
      <c r="D86" s="24"/>
    </row>
    <row r="87" spans="4:4" ht="12.75" customHeight="1" x14ac:dyDescent="0.2">
      <c r="D87" s="24"/>
    </row>
    <row r="88" spans="4:4" ht="12.75" customHeight="1" x14ac:dyDescent="0.2">
      <c r="D88" s="24"/>
    </row>
    <row r="89" spans="4:4" ht="12.75" customHeight="1" x14ac:dyDescent="0.2">
      <c r="D89" s="24"/>
    </row>
    <row r="90" spans="4:4" ht="12.75" customHeight="1" x14ac:dyDescent="0.2">
      <c r="D90" s="24"/>
    </row>
    <row r="91" spans="4:4" ht="12.75" customHeight="1" x14ac:dyDescent="0.2">
      <c r="D91" s="24"/>
    </row>
    <row r="92" spans="4:4" ht="12.75" customHeight="1" x14ac:dyDescent="0.2">
      <c r="D92" s="24"/>
    </row>
    <row r="93" spans="4:4" ht="12.75" customHeight="1" x14ac:dyDescent="0.2">
      <c r="D93" s="24"/>
    </row>
    <row r="94" spans="4:4" ht="12.75" customHeight="1" x14ac:dyDescent="0.2">
      <c r="D94" s="24"/>
    </row>
    <row r="95" spans="4:4" ht="12.75" customHeight="1" x14ac:dyDescent="0.2">
      <c r="D95" s="24"/>
    </row>
    <row r="96" spans="4:4" ht="12.75" customHeight="1" x14ac:dyDescent="0.2">
      <c r="D96" s="24"/>
    </row>
    <row r="97" spans="4:4" ht="12.75" customHeight="1" x14ac:dyDescent="0.2">
      <c r="D97" s="24"/>
    </row>
    <row r="98" spans="4:4" ht="12.75" customHeight="1" x14ac:dyDescent="0.2">
      <c r="D98" s="24"/>
    </row>
    <row r="99" spans="4:4" ht="12.75" customHeight="1" x14ac:dyDescent="0.2">
      <c r="D99" s="24"/>
    </row>
    <row r="100" spans="4:4" ht="12.75" customHeight="1" x14ac:dyDescent="0.2">
      <c r="D100" s="24"/>
    </row>
    <row r="101" spans="4:4" ht="12.75" customHeight="1" x14ac:dyDescent="0.2">
      <c r="D101" s="24"/>
    </row>
    <row r="102" spans="4:4" ht="12.75" customHeight="1" x14ac:dyDescent="0.2">
      <c r="D102" s="24"/>
    </row>
    <row r="103" spans="4:4" ht="12.75" customHeight="1" x14ac:dyDescent="0.2">
      <c r="D103" s="24"/>
    </row>
    <row r="104" spans="4:4" ht="12.75" customHeight="1" x14ac:dyDescent="0.2">
      <c r="D104" s="24"/>
    </row>
    <row r="105" spans="4:4" ht="12.75" customHeight="1" x14ac:dyDescent="0.2">
      <c r="D105" s="24"/>
    </row>
    <row r="106" spans="4:4" ht="12.75" customHeight="1" x14ac:dyDescent="0.2">
      <c r="D106" s="24"/>
    </row>
    <row r="107" spans="4:4" ht="12.75" customHeight="1" x14ac:dyDescent="0.2">
      <c r="D107" s="24"/>
    </row>
    <row r="108" spans="4:4" ht="12.75" customHeight="1" x14ac:dyDescent="0.2">
      <c r="D108" s="24"/>
    </row>
    <row r="109" spans="4:4" ht="12.75" customHeight="1" x14ac:dyDescent="0.2">
      <c r="D109" s="24"/>
    </row>
    <row r="110" spans="4:4" ht="12.75" customHeight="1" x14ac:dyDescent="0.2">
      <c r="D110" s="24"/>
    </row>
    <row r="111" spans="4:4" ht="12.75" customHeight="1" x14ac:dyDescent="0.2">
      <c r="D111" s="24"/>
    </row>
    <row r="112" spans="4:4" ht="12.75" customHeight="1" x14ac:dyDescent="0.2">
      <c r="D112" s="24"/>
    </row>
    <row r="113" spans="4:4" ht="12.75" customHeight="1" x14ac:dyDescent="0.2">
      <c r="D113" s="24"/>
    </row>
    <row r="114" spans="4:4" ht="12.75" customHeight="1" x14ac:dyDescent="0.2">
      <c r="D114" s="24"/>
    </row>
    <row r="115" spans="4:4" ht="12.75" customHeight="1" x14ac:dyDescent="0.2">
      <c r="D115" s="24"/>
    </row>
    <row r="116" spans="4:4" ht="12.75" customHeight="1" x14ac:dyDescent="0.2">
      <c r="D116" s="24"/>
    </row>
    <row r="117" spans="4:4" ht="12.75" customHeight="1" x14ac:dyDescent="0.2">
      <c r="D117" s="24"/>
    </row>
    <row r="118" spans="4:4" ht="12.75" customHeight="1" x14ac:dyDescent="0.2">
      <c r="D118" s="24"/>
    </row>
    <row r="119" spans="4:4" ht="12.75" customHeight="1" x14ac:dyDescent="0.2">
      <c r="D119" s="24"/>
    </row>
    <row r="120" spans="4:4" ht="12.75" customHeight="1" x14ac:dyDescent="0.2">
      <c r="D120" s="24"/>
    </row>
    <row r="121" spans="4:4" ht="12.75" customHeight="1" x14ac:dyDescent="0.2">
      <c r="D121" s="24"/>
    </row>
    <row r="122" spans="4:4" ht="12.75" customHeight="1" x14ac:dyDescent="0.2">
      <c r="D122" s="24"/>
    </row>
    <row r="123" spans="4:4" ht="12.75" customHeight="1" x14ac:dyDescent="0.2">
      <c r="D123" s="24"/>
    </row>
    <row r="124" spans="4:4" ht="12.75" customHeight="1" x14ac:dyDescent="0.2">
      <c r="D124" s="24"/>
    </row>
    <row r="125" spans="4:4" ht="12.75" customHeight="1" x14ac:dyDescent="0.2">
      <c r="D125" s="24"/>
    </row>
    <row r="126" spans="4:4" ht="12.75" customHeight="1" x14ac:dyDescent="0.2">
      <c r="D126" s="24"/>
    </row>
    <row r="127" spans="4:4" ht="12.75" customHeight="1" x14ac:dyDescent="0.2">
      <c r="D127" s="24"/>
    </row>
    <row r="128" spans="4:4" ht="12.75" customHeight="1" x14ac:dyDescent="0.2">
      <c r="D128" s="24"/>
    </row>
    <row r="129" spans="4:4" ht="12.75" customHeight="1" x14ac:dyDescent="0.2">
      <c r="D129" s="24"/>
    </row>
    <row r="130" spans="4:4" ht="12.75" customHeight="1" x14ac:dyDescent="0.2">
      <c r="D130" s="24"/>
    </row>
    <row r="131" spans="4:4" ht="12.75" customHeight="1" x14ac:dyDescent="0.2">
      <c r="D131" s="24"/>
    </row>
    <row r="132" spans="4:4" ht="12.75" customHeight="1" x14ac:dyDescent="0.2">
      <c r="D132" s="24"/>
    </row>
    <row r="133" spans="4:4" ht="12.75" customHeight="1" x14ac:dyDescent="0.2">
      <c r="D133" s="24"/>
    </row>
    <row r="134" spans="4:4" ht="12.75" customHeight="1" x14ac:dyDescent="0.2">
      <c r="D134" s="24"/>
    </row>
    <row r="135" spans="4:4" ht="12.75" customHeight="1" x14ac:dyDescent="0.2">
      <c r="D135" s="24"/>
    </row>
    <row r="136" spans="4:4" ht="12.75" customHeight="1" x14ac:dyDescent="0.2">
      <c r="D136" s="24"/>
    </row>
    <row r="137" spans="4:4" ht="12.75" customHeight="1" x14ac:dyDescent="0.2">
      <c r="D137" s="24"/>
    </row>
    <row r="138" spans="4:4" ht="12.75" customHeight="1" x14ac:dyDescent="0.2">
      <c r="D138" s="24"/>
    </row>
    <row r="139" spans="4:4" ht="12.75" customHeight="1" x14ac:dyDescent="0.2">
      <c r="D139" s="24"/>
    </row>
    <row r="140" spans="4:4" ht="12.75" customHeight="1" x14ac:dyDescent="0.2">
      <c r="D140" s="24"/>
    </row>
    <row r="141" spans="4:4" ht="12.75" customHeight="1" x14ac:dyDescent="0.2">
      <c r="D141" s="24"/>
    </row>
    <row r="142" spans="4:4" ht="12.75" customHeight="1" x14ac:dyDescent="0.2">
      <c r="D142" s="24"/>
    </row>
    <row r="143" spans="4:4" ht="12.75" customHeight="1" x14ac:dyDescent="0.2">
      <c r="D143" s="24"/>
    </row>
    <row r="144" spans="4:4" ht="12.75" customHeight="1" x14ac:dyDescent="0.2">
      <c r="D144" s="24"/>
    </row>
    <row r="145" spans="4:4" ht="12.75" customHeight="1" x14ac:dyDescent="0.2">
      <c r="D145" s="24"/>
    </row>
    <row r="146" spans="4:4" ht="12.75" customHeight="1" x14ac:dyDescent="0.2">
      <c r="D146" s="24"/>
    </row>
    <row r="147" spans="4:4" ht="12.75" customHeight="1" x14ac:dyDescent="0.2">
      <c r="D147" s="24"/>
    </row>
    <row r="148" spans="4:4" ht="12.75" customHeight="1" x14ac:dyDescent="0.2">
      <c r="D148" s="24"/>
    </row>
    <row r="149" spans="4:4" ht="12.75" customHeight="1" x14ac:dyDescent="0.2">
      <c r="D149" s="24"/>
    </row>
    <row r="150" spans="4:4" ht="12.75" customHeight="1" x14ac:dyDescent="0.2">
      <c r="D150" s="24"/>
    </row>
    <row r="151" spans="4:4" ht="12.75" customHeight="1" x14ac:dyDescent="0.2">
      <c r="D151" s="24"/>
    </row>
    <row r="152" spans="4:4" ht="12.75" customHeight="1" x14ac:dyDescent="0.2">
      <c r="D152" s="24"/>
    </row>
    <row r="153" spans="4:4" ht="12.75" customHeight="1" x14ac:dyDescent="0.2">
      <c r="D153" s="24"/>
    </row>
    <row r="154" spans="4:4" ht="12.75" customHeight="1" x14ac:dyDescent="0.2">
      <c r="D154" s="24"/>
    </row>
    <row r="155" spans="4:4" ht="12.75" customHeight="1" x14ac:dyDescent="0.2">
      <c r="D155" s="24"/>
    </row>
    <row r="156" spans="4:4" ht="12.75" customHeight="1" x14ac:dyDescent="0.2">
      <c r="D156" s="24"/>
    </row>
    <row r="157" spans="4:4" ht="12.75" customHeight="1" x14ac:dyDescent="0.2">
      <c r="D157" s="24"/>
    </row>
    <row r="158" spans="4:4" ht="12.75" customHeight="1" x14ac:dyDescent="0.2">
      <c r="D158" s="24"/>
    </row>
    <row r="159" spans="4:4" ht="12.75" customHeight="1" x14ac:dyDescent="0.2">
      <c r="D159" s="24"/>
    </row>
    <row r="160" spans="4:4" ht="12.75" customHeight="1" x14ac:dyDescent="0.2">
      <c r="D160" s="24"/>
    </row>
    <row r="161" spans="4:4" ht="12.75" customHeight="1" x14ac:dyDescent="0.2">
      <c r="D161" s="24"/>
    </row>
    <row r="162" spans="4:4" ht="12.75" customHeight="1" x14ac:dyDescent="0.2">
      <c r="D162" s="24"/>
    </row>
    <row r="163" spans="4:4" ht="12.75" customHeight="1" x14ac:dyDescent="0.2">
      <c r="D163" s="24"/>
    </row>
    <row r="164" spans="4:4" ht="12.75" customHeight="1" x14ac:dyDescent="0.2">
      <c r="D164" s="24"/>
    </row>
    <row r="165" spans="4:4" ht="12.75" customHeight="1" x14ac:dyDescent="0.2">
      <c r="D165" s="24"/>
    </row>
    <row r="166" spans="4:4" ht="12.75" customHeight="1" x14ac:dyDescent="0.2">
      <c r="D166" s="24"/>
    </row>
    <row r="167" spans="4:4" ht="12.75" customHeight="1" x14ac:dyDescent="0.2">
      <c r="D167" s="24"/>
    </row>
    <row r="168" spans="4:4" ht="12.75" customHeight="1" x14ac:dyDescent="0.2">
      <c r="D168" s="24"/>
    </row>
    <row r="169" spans="4:4" ht="12.75" customHeight="1" x14ac:dyDescent="0.2">
      <c r="D169" s="24"/>
    </row>
    <row r="170" spans="4:4" ht="12.75" customHeight="1" x14ac:dyDescent="0.2">
      <c r="D170" s="24"/>
    </row>
    <row r="171" spans="4:4" ht="12.75" customHeight="1" x14ac:dyDescent="0.2">
      <c r="D171" s="24"/>
    </row>
    <row r="172" spans="4:4" ht="12.75" customHeight="1" x14ac:dyDescent="0.2">
      <c r="D172" s="24"/>
    </row>
    <row r="173" spans="4:4" ht="12.75" customHeight="1" x14ac:dyDescent="0.2">
      <c r="D173" s="24"/>
    </row>
    <row r="174" spans="4:4" ht="12.75" customHeight="1" x14ac:dyDescent="0.2">
      <c r="D174" s="24"/>
    </row>
    <row r="175" spans="4:4" ht="12.75" customHeight="1" x14ac:dyDescent="0.2">
      <c r="D175" s="24"/>
    </row>
    <row r="176" spans="4:4" ht="12.75" customHeight="1" x14ac:dyDescent="0.2">
      <c r="D176" s="24"/>
    </row>
    <row r="177" spans="4:4" ht="12.75" customHeight="1" x14ac:dyDescent="0.2">
      <c r="D177" s="24"/>
    </row>
    <row r="178" spans="4:4" ht="12.75" customHeight="1" x14ac:dyDescent="0.2">
      <c r="D178" s="24"/>
    </row>
    <row r="179" spans="4:4" ht="12.75" customHeight="1" x14ac:dyDescent="0.2">
      <c r="D179" s="24"/>
    </row>
    <row r="180" spans="4:4" ht="12.75" customHeight="1" x14ac:dyDescent="0.2">
      <c r="D180" s="24"/>
    </row>
    <row r="181" spans="4:4" ht="12.75" customHeight="1" x14ac:dyDescent="0.2">
      <c r="D181" s="24"/>
    </row>
    <row r="182" spans="4:4" ht="12.75" customHeight="1" x14ac:dyDescent="0.2">
      <c r="D182" s="24"/>
    </row>
    <row r="183" spans="4:4" ht="12.75" customHeight="1" x14ac:dyDescent="0.2">
      <c r="D183" s="24"/>
    </row>
    <row r="184" spans="4:4" ht="12.75" customHeight="1" x14ac:dyDescent="0.2">
      <c r="D184" s="24"/>
    </row>
    <row r="185" spans="4:4" ht="12.75" customHeight="1" x14ac:dyDescent="0.2">
      <c r="D185" s="24"/>
    </row>
    <row r="186" spans="4:4" ht="12.75" customHeight="1" x14ac:dyDescent="0.2">
      <c r="D186" s="24"/>
    </row>
    <row r="187" spans="4:4" ht="12.75" customHeight="1" x14ac:dyDescent="0.2">
      <c r="D187" s="24"/>
    </row>
    <row r="188" spans="4:4" ht="12.75" customHeight="1" x14ac:dyDescent="0.2">
      <c r="D188" s="24"/>
    </row>
    <row r="189" spans="4:4" ht="12.75" customHeight="1" x14ac:dyDescent="0.2">
      <c r="D189" s="24"/>
    </row>
    <row r="190" spans="4:4" ht="12.75" customHeight="1" x14ac:dyDescent="0.2">
      <c r="D190" s="24"/>
    </row>
    <row r="191" spans="4:4" ht="12.75" customHeight="1" x14ac:dyDescent="0.2">
      <c r="D191" s="24"/>
    </row>
    <row r="192" spans="4:4" ht="12.75" customHeight="1" x14ac:dyDescent="0.2">
      <c r="D192" s="24"/>
    </row>
    <row r="193" spans="4:4" ht="12.75" customHeight="1" x14ac:dyDescent="0.2">
      <c r="D193" s="24"/>
    </row>
    <row r="194" spans="4:4" ht="12.75" customHeight="1" x14ac:dyDescent="0.2">
      <c r="D194" s="24"/>
    </row>
    <row r="195" spans="4:4" ht="12.75" customHeight="1" x14ac:dyDescent="0.2">
      <c r="D195" s="24"/>
    </row>
    <row r="196" spans="4:4" ht="12.75" customHeight="1" x14ac:dyDescent="0.2">
      <c r="D196" s="24"/>
    </row>
    <row r="197" spans="4:4" ht="12.75" customHeight="1" x14ac:dyDescent="0.2">
      <c r="D197" s="24"/>
    </row>
    <row r="198" spans="4:4" ht="12.75" customHeight="1" x14ac:dyDescent="0.2">
      <c r="D198" s="24"/>
    </row>
    <row r="199" spans="4:4" ht="12.75" customHeight="1" x14ac:dyDescent="0.2">
      <c r="D199" s="24"/>
    </row>
    <row r="200" spans="4:4" ht="12.75" customHeight="1" x14ac:dyDescent="0.2">
      <c r="D200" s="24"/>
    </row>
    <row r="201" spans="4:4" ht="12.75" customHeight="1" x14ac:dyDescent="0.2">
      <c r="D201" s="24"/>
    </row>
    <row r="202" spans="4:4" ht="12.75" customHeight="1" x14ac:dyDescent="0.2">
      <c r="D202" s="24"/>
    </row>
    <row r="203" spans="4:4" ht="12.75" customHeight="1" x14ac:dyDescent="0.2">
      <c r="D203" s="24"/>
    </row>
    <row r="204" spans="4:4" ht="12.75" customHeight="1" x14ac:dyDescent="0.2">
      <c r="D204" s="24"/>
    </row>
    <row r="205" spans="4:4" ht="12.75" customHeight="1" x14ac:dyDescent="0.2">
      <c r="D205" s="24"/>
    </row>
    <row r="206" spans="4:4" ht="12.75" customHeight="1" x14ac:dyDescent="0.2">
      <c r="D206" s="24"/>
    </row>
    <row r="207" spans="4:4" ht="12.75" customHeight="1" x14ac:dyDescent="0.2">
      <c r="D207" s="24"/>
    </row>
    <row r="208" spans="4:4" ht="12.75" customHeight="1" x14ac:dyDescent="0.2">
      <c r="D208" s="24"/>
    </row>
    <row r="209" spans="4:4" ht="12.75" customHeight="1" x14ac:dyDescent="0.2">
      <c r="D209" s="24"/>
    </row>
    <row r="210" spans="4:4" ht="12.75" customHeight="1" x14ac:dyDescent="0.2">
      <c r="D210" s="24"/>
    </row>
    <row r="211" spans="4:4" ht="12.75" customHeight="1" x14ac:dyDescent="0.2">
      <c r="D211" s="24"/>
    </row>
    <row r="212" spans="4:4" ht="12.75" customHeight="1" x14ac:dyDescent="0.2">
      <c r="D212" s="24"/>
    </row>
    <row r="213" spans="4:4" ht="12.75" customHeight="1" x14ac:dyDescent="0.2">
      <c r="D213" s="24"/>
    </row>
    <row r="214" spans="4:4" ht="12.75" customHeight="1" x14ac:dyDescent="0.2">
      <c r="D214" s="24"/>
    </row>
    <row r="215" spans="4:4" ht="12.75" customHeight="1" x14ac:dyDescent="0.2">
      <c r="D215" s="24"/>
    </row>
    <row r="216" spans="4:4" ht="12.75" customHeight="1" x14ac:dyDescent="0.2">
      <c r="D216" s="24"/>
    </row>
    <row r="217" spans="4:4" ht="12.75" customHeight="1" x14ac:dyDescent="0.2">
      <c r="D217" s="24"/>
    </row>
    <row r="218" spans="4:4" ht="12.75" customHeight="1" x14ac:dyDescent="0.2">
      <c r="D218" s="24"/>
    </row>
    <row r="219" spans="4:4" ht="12.75" customHeight="1" x14ac:dyDescent="0.2">
      <c r="D219" s="24"/>
    </row>
    <row r="220" spans="4:4" ht="12.75" customHeight="1" x14ac:dyDescent="0.2">
      <c r="D220" s="24"/>
    </row>
    <row r="221" spans="4:4" ht="12.75" customHeight="1" x14ac:dyDescent="0.2">
      <c r="D221" s="24"/>
    </row>
    <row r="222" spans="4:4" ht="12.75" customHeight="1" x14ac:dyDescent="0.2">
      <c r="D222" s="24"/>
    </row>
    <row r="223" spans="4:4" ht="12.75" customHeight="1" x14ac:dyDescent="0.2">
      <c r="D223" s="24"/>
    </row>
    <row r="224" spans="4:4" ht="12.75" customHeight="1" x14ac:dyDescent="0.2">
      <c r="D224" s="24"/>
    </row>
    <row r="225" spans="4:4" ht="12.75" customHeight="1" x14ac:dyDescent="0.2">
      <c r="D225" s="24"/>
    </row>
    <row r="226" spans="4:4" ht="12.75" customHeight="1" x14ac:dyDescent="0.2">
      <c r="D226" s="24"/>
    </row>
    <row r="227" spans="4:4" ht="12.75" customHeight="1" x14ac:dyDescent="0.2">
      <c r="D227" s="24"/>
    </row>
    <row r="228" spans="4:4" ht="12.75" customHeight="1" x14ac:dyDescent="0.2">
      <c r="D228" s="24"/>
    </row>
    <row r="229" spans="4:4" ht="12.75" customHeight="1" x14ac:dyDescent="0.2">
      <c r="D229" s="24"/>
    </row>
    <row r="230" spans="4:4" ht="12.75" customHeight="1" x14ac:dyDescent="0.2">
      <c r="D230" s="24"/>
    </row>
    <row r="231" spans="4:4" ht="12.75" customHeight="1" x14ac:dyDescent="0.2">
      <c r="D231" s="24"/>
    </row>
    <row r="232" spans="4:4" ht="12.75" customHeight="1" x14ac:dyDescent="0.2">
      <c r="D232" s="24"/>
    </row>
    <row r="233" spans="4:4" ht="12.75" customHeight="1" x14ac:dyDescent="0.2">
      <c r="D233" s="24"/>
    </row>
    <row r="234" spans="4:4" ht="12.75" customHeight="1" x14ac:dyDescent="0.2">
      <c r="D234" s="24"/>
    </row>
    <row r="235" spans="4:4" ht="12.75" customHeight="1" x14ac:dyDescent="0.2">
      <c r="D235" s="24"/>
    </row>
    <row r="236" spans="4:4" ht="12.75" customHeight="1" x14ac:dyDescent="0.2">
      <c r="D236" s="24"/>
    </row>
    <row r="237" spans="4:4" ht="12.75" customHeight="1" x14ac:dyDescent="0.2">
      <c r="D237" s="24"/>
    </row>
    <row r="238" spans="4:4" ht="12.75" customHeight="1" x14ac:dyDescent="0.2">
      <c r="D238" s="24"/>
    </row>
    <row r="239" spans="4:4" ht="12.75" customHeight="1" x14ac:dyDescent="0.2">
      <c r="D239" s="24"/>
    </row>
    <row r="240" spans="4:4" ht="12.75" customHeight="1" x14ac:dyDescent="0.2">
      <c r="D240" s="24"/>
    </row>
    <row r="241" spans="4:4" ht="12.75" customHeight="1" x14ac:dyDescent="0.2">
      <c r="D241" s="24"/>
    </row>
    <row r="242" spans="4:4" ht="12.75" customHeight="1" x14ac:dyDescent="0.2">
      <c r="D242" s="24"/>
    </row>
    <row r="243" spans="4:4" ht="12.75" customHeight="1" x14ac:dyDescent="0.2">
      <c r="D243" s="24"/>
    </row>
    <row r="244" spans="4:4" ht="12.75" customHeight="1" x14ac:dyDescent="0.2">
      <c r="D244" s="24"/>
    </row>
    <row r="245" spans="4:4" ht="12.75" customHeight="1" x14ac:dyDescent="0.2">
      <c r="D245" s="24"/>
    </row>
    <row r="246" spans="4:4" ht="12.75" customHeight="1" x14ac:dyDescent="0.2">
      <c r="D246" s="24"/>
    </row>
    <row r="247" spans="4:4" ht="12.75" customHeight="1" x14ac:dyDescent="0.2">
      <c r="D247" s="24"/>
    </row>
    <row r="248" spans="4:4" ht="12.75" customHeight="1" x14ac:dyDescent="0.2">
      <c r="D248" s="24"/>
    </row>
    <row r="249" spans="4:4" ht="12.75" customHeight="1" x14ac:dyDescent="0.2">
      <c r="D249" s="24"/>
    </row>
    <row r="250" spans="4:4" ht="12.75" customHeight="1" x14ac:dyDescent="0.2">
      <c r="D250" s="24"/>
    </row>
    <row r="251" spans="4:4" ht="12.75" customHeight="1" x14ac:dyDescent="0.2">
      <c r="D251" s="24"/>
    </row>
    <row r="252" spans="4:4" ht="12.75" customHeight="1" x14ac:dyDescent="0.2">
      <c r="D252" s="24"/>
    </row>
    <row r="253" spans="4:4" ht="12.75" customHeight="1" x14ac:dyDescent="0.2">
      <c r="D253" s="24"/>
    </row>
    <row r="254" spans="4:4" ht="12.75" customHeight="1" x14ac:dyDescent="0.2">
      <c r="D254" s="24"/>
    </row>
    <row r="255" spans="4:4" ht="12.75" customHeight="1" x14ac:dyDescent="0.2">
      <c r="D255" s="24"/>
    </row>
    <row r="256" spans="4:4" ht="12.75" customHeight="1" x14ac:dyDescent="0.2">
      <c r="D256" s="24"/>
    </row>
    <row r="257" spans="4:4" ht="12.75" customHeight="1" x14ac:dyDescent="0.2">
      <c r="D257" s="24"/>
    </row>
    <row r="258" spans="4:4" ht="12.75" customHeight="1" x14ac:dyDescent="0.2">
      <c r="D258" s="24"/>
    </row>
    <row r="259" spans="4:4" ht="12.75" customHeight="1" x14ac:dyDescent="0.2">
      <c r="D259" s="24"/>
    </row>
    <row r="260" spans="4:4" ht="12.75" customHeight="1" x14ac:dyDescent="0.2">
      <c r="D260" s="24"/>
    </row>
    <row r="261" spans="4:4" ht="12.75" customHeight="1" x14ac:dyDescent="0.2">
      <c r="D261" s="24"/>
    </row>
    <row r="262" spans="4:4" ht="12.75" customHeight="1" x14ac:dyDescent="0.2">
      <c r="D262" s="24"/>
    </row>
    <row r="263" spans="4:4" ht="12.75" customHeight="1" x14ac:dyDescent="0.2">
      <c r="D263" s="24"/>
    </row>
    <row r="264" spans="4:4" ht="12.75" customHeight="1" x14ac:dyDescent="0.2">
      <c r="D264" s="24"/>
    </row>
    <row r="265" spans="4:4" ht="12.75" customHeight="1" x14ac:dyDescent="0.2">
      <c r="D265" s="24"/>
    </row>
    <row r="266" spans="4:4" ht="12.75" customHeight="1" x14ac:dyDescent="0.2">
      <c r="D266" s="24"/>
    </row>
    <row r="267" spans="4:4" ht="12.75" customHeight="1" x14ac:dyDescent="0.2">
      <c r="D267" s="24"/>
    </row>
    <row r="268" spans="4:4" ht="12.75" customHeight="1" x14ac:dyDescent="0.2">
      <c r="D268" s="24"/>
    </row>
    <row r="269" spans="4:4" ht="12.75" customHeight="1" x14ac:dyDescent="0.2">
      <c r="D269" s="24"/>
    </row>
    <row r="270" spans="4:4" ht="12.75" customHeight="1" x14ac:dyDescent="0.2">
      <c r="D270" s="24"/>
    </row>
    <row r="271" spans="4:4" ht="12.75" customHeight="1" x14ac:dyDescent="0.2">
      <c r="D271" s="24"/>
    </row>
    <row r="272" spans="4:4" ht="12.75" customHeight="1" x14ac:dyDescent="0.2">
      <c r="D272" s="24"/>
    </row>
    <row r="273" spans="4:4" ht="12.75" customHeight="1" x14ac:dyDescent="0.2">
      <c r="D273" s="24"/>
    </row>
    <row r="274" spans="4:4" ht="12.75" customHeight="1" x14ac:dyDescent="0.2">
      <c r="D274" s="24"/>
    </row>
    <row r="275" spans="4:4" ht="12.75" customHeight="1" x14ac:dyDescent="0.2">
      <c r="D275" s="24"/>
    </row>
    <row r="276" spans="4:4" ht="12.75" customHeight="1" x14ac:dyDescent="0.2">
      <c r="D276" s="24"/>
    </row>
    <row r="277" spans="4:4" ht="12.75" customHeight="1" x14ac:dyDescent="0.2">
      <c r="D277" s="24"/>
    </row>
    <row r="278" spans="4:4" ht="12.75" customHeight="1" x14ac:dyDescent="0.2">
      <c r="D278" s="24"/>
    </row>
    <row r="279" spans="4:4" ht="12.75" customHeight="1" x14ac:dyDescent="0.2">
      <c r="D279" s="24"/>
    </row>
    <row r="280" spans="4:4" ht="12.75" customHeight="1" x14ac:dyDescent="0.2">
      <c r="D280" s="24"/>
    </row>
    <row r="281" spans="4:4" ht="12.75" customHeight="1" x14ac:dyDescent="0.2">
      <c r="D281" s="24"/>
    </row>
    <row r="282" spans="4:4" ht="12.75" customHeight="1" x14ac:dyDescent="0.2">
      <c r="D282" s="24"/>
    </row>
    <row r="283" spans="4:4" ht="12.75" customHeight="1" x14ac:dyDescent="0.2">
      <c r="D283" s="24"/>
    </row>
    <row r="284" spans="4:4" ht="12.75" customHeight="1" x14ac:dyDescent="0.2">
      <c r="D284" s="24"/>
    </row>
    <row r="285" spans="4:4" ht="12.75" customHeight="1" x14ac:dyDescent="0.2">
      <c r="D285" s="24"/>
    </row>
    <row r="286" spans="4:4" ht="12.75" customHeight="1" x14ac:dyDescent="0.2">
      <c r="D286" s="24"/>
    </row>
    <row r="287" spans="4:4" ht="12.75" customHeight="1" x14ac:dyDescent="0.2">
      <c r="D287" s="24"/>
    </row>
    <row r="288" spans="4:4" ht="12.75" customHeight="1" x14ac:dyDescent="0.2">
      <c r="D288" s="24"/>
    </row>
    <row r="289" spans="4:4" ht="12.75" customHeight="1" x14ac:dyDescent="0.2">
      <c r="D289" s="24"/>
    </row>
    <row r="290" spans="4:4" ht="12.75" customHeight="1" x14ac:dyDescent="0.2">
      <c r="D290" s="24"/>
    </row>
    <row r="291" spans="4:4" ht="12.75" customHeight="1" x14ac:dyDescent="0.2">
      <c r="D291" s="24"/>
    </row>
    <row r="292" spans="4:4" ht="12.75" customHeight="1" x14ac:dyDescent="0.2">
      <c r="D292" s="24"/>
    </row>
    <row r="293" spans="4:4" ht="12.75" customHeight="1" x14ac:dyDescent="0.2">
      <c r="D293" s="24"/>
    </row>
    <row r="294" spans="4:4" ht="12.75" customHeight="1" x14ac:dyDescent="0.2">
      <c r="D294" s="24"/>
    </row>
    <row r="295" spans="4:4" ht="12.75" customHeight="1" x14ac:dyDescent="0.2">
      <c r="D295" s="24"/>
    </row>
    <row r="296" spans="4:4" ht="12.75" customHeight="1" x14ac:dyDescent="0.2">
      <c r="D296" s="24"/>
    </row>
    <row r="297" spans="4:4" ht="12.75" customHeight="1" x14ac:dyDescent="0.2">
      <c r="D297" s="24"/>
    </row>
    <row r="298" spans="4:4" ht="12.75" customHeight="1" x14ac:dyDescent="0.2">
      <c r="D298" s="24"/>
    </row>
    <row r="299" spans="4:4" ht="12.75" customHeight="1" x14ac:dyDescent="0.2">
      <c r="D299" s="24"/>
    </row>
    <row r="300" spans="4:4" ht="12.75" customHeight="1" x14ac:dyDescent="0.2">
      <c r="D300" s="24"/>
    </row>
    <row r="301" spans="4:4" ht="12.75" customHeight="1" x14ac:dyDescent="0.2">
      <c r="D301" s="24"/>
    </row>
    <row r="302" spans="4:4" ht="12.75" customHeight="1" x14ac:dyDescent="0.2">
      <c r="D302" s="24"/>
    </row>
    <row r="303" spans="4:4" ht="12.75" customHeight="1" x14ac:dyDescent="0.2">
      <c r="D303" s="24"/>
    </row>
    <row r="304" spans="4:4" ht="12.75" customHeight="1" x14ac:dyDescent="0.2">
      <c r="D304" s="24"/>
    </row>
    <row r="305" spans="4:4" ht="12.75" customHeight="1" x14ac:dyDescent="0.2">
      <c r="D305" s="24"/>
    </row>
    <row r="306" spans="4:4" ht="12.75" customHeight="1" x14ac:dyDescent="0.2">
      <c r="D306" s="24"/>
    </row>
    <row r="307" spans="4:4" ht="12.75" customHeight="1" x14ac:dyDescent="0.2">
      <c r="D307" s="24"/>
    </row>
    <row r="308" spans="4:4" ht="12.75" customHeight="1" x14ac:dyDescent="0.2">
      <c r="D308" s="24"/>
    </row>
    <row r="309" spans="4:4" ht="12.75" customHeight="1" x14ac:dyDescent="0.2">
      <c r="D309" s="24"/>
    </row>
    <row r="310" spans="4:4" ht="12.75" customHeight="1" x14ac:dyDescent="0.2">
      <c r="D310" s="24"/>
    </row>
    <row r="311" spans="4:4" ht="12.75" customHeight="1" x14ac:dyDescent="0.2">
      <c r="D311" s="24"/>
    </row>
    <row r="312" spans="4:4" ht="12.75" customHeight="1" x14ac:dyDescent="0.2">
      <c r="D312" s="24"/>
    </row>
    <row r="313" spans="4:4" ht="12.75" customHeight="1" x14ac:dyDescent="0.2">
      <c r="D313" s="24"/>
    </row>
    <row r="314" spans="4:4" ht="12.75" customHeight="1" x14ac:dyDescent="0.2">
      <c r="D314" s="24"/>
    </row>
    <row r="315" spans="4:4" ht="12.75" customHeight="1" x14ac:dyDescent="0.2">
      <c r="D315" s="24"/>
    </row>
    <row r="316" spans="4:4" ht="12.75" customHeight="1" x14ac:dyDescent="0.2">
      <c r="D316" s="24"/>
    </row>
    <row r="317" spans="4:4" ht="12.75" customHeight="1" x14ac:dyDescent="0.2">
      <c r="D317" s="24"/>
    </row>
    <row r="318" spans="4:4" ht="12.75" customHeight="1" x14ac:dyDescent="0.2">
      <c r="D318" s="24"/>
    </row>
    <row r="319" spans="4:4" ht="12.75" customHeight="1" x14ac:dyDescent="0.2">
      <c r="D319" s="24"/>
    </row>
    <row r="320" spans="4:4" ht="12.75" customHeight="1" x14ac:dyDescent="0.2">
      <c r="D320" s="24"/>
    </row>
    <row r="321" spans="4:4" ht="12.75" customHeight="1" x14ac:dyDescent="0.2">
      <c r="D321" s="24"/>
    </row>
    <row r="322" spans="4:4" ht="12.75" customHeight="1" x14ac:dyDescent="0.2">
      <c r="D322" s="24"/>
    </row>
    <row r="323" spans="4:4" ht="12.75" customHeight="1" x14ac:dyDescent="0.2">
      <c r="D323" s="24"/>
    </row>
    <row r="324" spans="4:4" ht="12.75" customHeight="1" x14ac:dyDescent="0.2">
      <c r="D324" s="24"/>
    </row>
    <row r="325" spans="4:4" ht="12.75" customHeight="1" x14ac:dyDescent="0.2">
      <c r="D325" s="24"/>
    </row>
    <row r="326" spans="4:4" ht="12.75" customHeight="1" x14ac:dyDescent="0.2">
      <c r="D326" s="24"/>
    </row>
    <row r="327" spans="4:4" ht="12.75" customHeight="1" x14ac:dyDescent="0.2">
      <c r="D327" s="24"/>
    </row>
    <row r="328" spans="4:4" ht="12.75" customHeight="1" x14ac:dyDescent="0.2">
      <c r="D328" s="24"/>
    </row>
    <row r="329" spans="4:4" ht="12.75" customHeight="1" x14ac:dyDescent="0.2">
      <c r="D329" s="24"/>
    </row>
    <row r="330" spans="4:4" ht="12.75" customHeight="1" x14ac:dyDescent="0.2">
      <c r="D330" s="24"/>
    </row>
    <row r="331" spans="4:4" ht="12.75" customHeight="1" x14ac:dyDescent="0.2">
      <c r="D331" s="24"/>
    </row>
    <row r="332" spans="4:4" ht="12.75" customHeight="1" x14ac:dyDescent="0.2">
      <c r="D332" s="24"/>
    </row>
    <row r="333" spans="4:4" ht="12.75" customHeight="1" x14ac:dyDescent="0.2">
      <c r="D333" s="24"/>
    </row>
    <row r="334" spans="4:4" ht="12.75" customHeight="1" x14ac:dyDescent="0.2">
      <c r="D334" s="24"/>
    </row>
    <row r="335" spans="4:4" ht="12.75" customHeight="1" x14ac:dyDescent="0.2">
      <c r="D335" s="24"/>
    </row>
    <row r="336" spans="4:4" ht="12.75" customHeight="1" x14ac:dyDescent="0.2">
      <c r="D336" s="24"/>
    </row>
    <row r="337" spans="4:4" ht="12.75" customHeight="1" x14ac:dyDescent="0.2">
      <c r="D337" s="24"/>
    </row>
    <row r="338" spans="4:4" ht="12.75" customHeight="1" x14ac:dyDescent="0.2">
      <c r="D338" s="24"/>
    </row>
    <row r="339" spans="4:4" ht="12.75" customHeight="1" x14ac:dyDescent="0.2">
      <c r="D339" s="24"/>
    </row>
    <row r="340" spans="4:4" ht="12.75" customHeight="1" x14ac:dyDescent="0.2">
      <c r="D340" s="24"/>
    </row>
    <row r="341" spans="4:4" ht="12.75" customHeight="1" x14ac:dyDescent="0.2">
      <c r="D341" s="24"/>
    </row>
    <row r="342" spans="4:4" ht="12.75" customHeight="1" x14ac:dyDescent="0.2">
      <c r="D342" s="24"/>
    </row>
    <row r="343" spans="4:4" ht="12.75" customHeight="1" x14ac:dyDescent="0.2">
      <c r="D343" s="24"/>
    </row>
    <row r="344" spans="4:4" ht="12.75" customHeight="1" x14ac:dyDescent="0.2">
      <c r="D344" s="24"/>
    </row>
    <row r="345" spans="4:4" ht="12.75" customHeight="1" x14ac:dyDescent="0.2">
      <c r="D345" s="24"/>
    </row>
    <row r="346" spans="4:4" ht="12.75" customHeight="1" x14ac:dyDescent="0.2">
      <c r="D346" s="24"/>
    </row>
    <row r="347" spans="4:4" ht="12.75" customHeight="1" x14ac:dyDescent="0.2">
      <c r="D347" s="24"/>
    </row>
    <row r="348" spans="4:4" ht="12.75" customHeight="1" x14ac:dyDescent="0.2">
      <c r="D348" s="24"/>
    </row>
    <row r="349" spans="4:4" ht="12.75" customHeight="1" x14ac:dyDescent="0.2">
      <c r="D349" s="24"/>
    </row>
    <row r="350" spans="4:4" ht="12.75" customHeight="1" x14ac:dyDescent="0.2">
      <c r="D350" s="24"/>
    </row>
    <row r="351" spans="4:4" ht="12.75" customHeight="1" x14ac:dyDescent="0.2">
      <c r="D351" s="24"/>
    </row>
    <row r="352" spans="4:4" ht="12.75" customHeight="1" x14ac:dyDescent="0.2">
      <c r="D352" s="24"/>
    </row>
    <row r="353" spans="4:4" ht="12.75" customHeight="1" x14ac:dyDescent="0.2">
      <c r="D353" s="24"/>
    </row>
    <row r="354" spans="4:4" ht="12.75" customHeight="1" x14ac:dyDescent="0.2">
      <c r="D354" s="24"/>
    </row>
    <row r="355" spans="4:4" ht="12.75" customHeight="1" x14ac:dyDescent="0.2">
      <c r="D355" s="24"/>
    </row>
    <row r="356" spans="4:4" ht="12.75" customHeight="1" x14ac:dyDescent="0.2">
      <c r="D356" s="24"/>
    </row>
    <row r="357" spans="4:4" ht="12.75" customHeight="1" x14ac:dyDescent="0.2">
      <c r="D357" s="24"/>
    </row>
    <row r="358" spans="4:4" ht="12.75" customHeight="1" x14ac:dyDescent="0.2">
      <c r="D358" s="24"/>
    </row>
    <row r="359" spans="4:4" ht="12.75" customHeight="1" x14ac:dyDescent="0.2">
      <c r="D359" s="24"/>
    </row>
    <row r="360" spans="4:4" ht="12.75" customHeight="1" x14ac:dyDescent="0.2">
      <c r="D360" s="24"/>
    </row>
    <row r="361" spans="4:4" ht="12.75" customHeight="1" x14ac:dyDescent="0.2">
      <c r="D361" s="24"/>
    </row>
    <row r="362" spans="4:4" ht="12.75" customHeight="1" x14ac:dyDescent="0.2">
      <c r="D362" s="24"/>
    </row>
    <row r="363" spans="4:4" ht="12.75" customHeight="1" x14ac:dyDescent="0.2">
      <c r="D363" s="24"/>
    </row>
    <row r="364" spans="4:4" ht="12.75" customHeight="1" x14ac:dyDescent="0.2">
      <c r="D364" s="24"/>
    </row>
    <row r="365" spans="4:4" ht="12.75" customHeight="1" x14ac:dyDescent="0.2">
      <c r="D365" s="24"/>
    </row>
    <row r="366" spans="4:4" ht="12.75" customHeight="1" x14ac:dyDescent="0.2">
      <c r="D366" s="24"/>
    </row>
    <row r="367" spans="4:4" ht="12.75" customHeight="1" x14ac:dyDescent="0.2">
      <c r="D367" s="24"/>
    </row>
    <row r="368" spans="4:4" ht="12.75" customHeight="1" x14ac:dyDescent="0.2">
      <c r="D368" s="24"/>
    </row>
    <row r="369" spans="4:4" ht="12.75" customHeight="1" x14ac:dyDescent="0.2">
      <c r="D369" s="24"/>
    </row>
    <row r="370" spans="4:4" ht="12.75" customHeight="1" x14ac:dyDescent="0.2">
      <c r="D370" s="24"/>
    </row>
    <row r="371" spans="4:4" ht="12.75" customHeight="1" x14ac:dyDescent="0.2">
      <c r="D371" s="24"/>
    </row>
    <row r="372" spans="4:4" ht="12.75" customHeight="1" x14ac:dyDescent="0.2">
      <c r="D372" s="24"/>
    </row>
    <row r="373" spans="4:4" ht="12.75" customHeight="1" x14ac:dyDescent="0.2">
      <c r="D373" s="24"/>
    </row>
    <row r="374" spans="4:4" ht="12.75" customHeight="1" x14ac:dyDescent="0.2">
      <c r="D374" s="24"/>
    </row>
    <row r="375" spans="4:4" ht="12.75" customHeight="1" x14ac:dyDescent="0.2">
      <c r="D375" s="24"/>
    </row>
    <row r="376" spans="4:4" ht="12.75" customHeight="1" x14ac:dyDescent="0.2">
      <c r="D376" s="24"/>
    </row>
    <row r="377" spans="4:4" ht="12.75" customHeight="1" x14ac:dyDescent="0.2">
      <c r="D377" s="24"/>
    </row>
    <row r="378" spans="4:4" ht="12.75" customHeight="1" x14ac:dyDescent="0.2">
      <c r="D378" s="24"/>
    </row>
    <row r="379" spans="4:4" ht="12.75" customHeight="1" x14ac:dyDescent="0.2">
      <c r="D379" s="24"/>
    </row>
    <row r="380" spans="4:4" ht="12.75" customHeight="1" x14ac:dyDescent="0.2">
      <c r="D380" s="24"/>
    </row>
    <row r="381" spans="4:4" ht="12.75" customHeight="1" x14ac:dyDescent="0.2">
      <c r="D381" s="24"/>
    </row>
    <row r="382" spans="4:4" ht="12.75" customHeight="1" x14ac:dyDescent="0.2">
      <c r="D382" s="24"/>
    </row>
    <row r="383" spans="4:4" ht="12.75" customHeight="1" x14ac:dyDescent="0.2">
      <c r="D383" s="24"/>
    </row>
    <row r="384" spans="4:4" ht="12.75" customHeight="1" x14ac:dyDescent="0.2">
      <c r="D384" s="24"/>
    </row>
    <row r="385" spans="4:4" ht="12.75" customHeight="1" x14ac:dyDescent="0.2">
      <c r="D385" s="24"/>
    </row>
    <row r="386" spans="4:4" ht="12.75" customHeight="1" x14ac:dyDescent="0.2">
      <c r="D386" s="24"/>
    </row>
    <row r="387" spans="4:4" ht="12.75" customHeight="1" x14ac:dyDescent="0.2">
      <c r="D387" s="24"/>
    </row>
    <row r="388" spans="4:4" ht="12.75" customHeight="1" x14ac:dyDescent="0.2">
      <c r="D388" s="24"/>
    </row>
    <row r="389" spans="4:4" ht="12.75" customHeight="1" x14ac:dyDescent="0.2">
      <c r="D389" s="24"/>
    </row>
    <row r="390" spans="4:4" ht="12.75" customHeight="1" x14ac:dyDescent="0.2">
      <c r="D390" s="24"/>
    </row>
    <row r="391" spans="4:4" ht="12.75" customHeight="1" x14ac:dyDescent="0.2">
      <c r="D391" s="24"/>
    </row>
    <row r="392" spans="4:4" ht="12.75" customHeight="1" x14ac:dyDescent="0.2">
      <c r="D392" s="24"/>
    </row>
    <row r="393" spans="4:4" ht="12.75" customHeight="1" x14ac:dyDescent="0.2">
      <c r="D393" s="24"/>
    </row>
    <row r="394" spans="4:4" ht="12.75" customHeight="1" x14ac:dyDescent="0.2">
      <c r="D394" s="24"/>
    </row>
    <row r="395" spans="4:4" ht="12.75" customHeight="1" x14ac:dyDescent="0.2">
      <c r="D395" s="24"/>
    </row>
    <row r="396" spans="4:4" ht="12.75" customHeight="1" x14ac:dyDescent="0.2">
      <c r="D396" s="24"/>
    </row>
    <row r="397" spans="4:4" ht="12.75" customHeight="1" x14ac:dyDescent="0.2">
      <c r="D397" s="24"/>
    </row>
    <row r="398" spans="4:4" ht="12.75" customHeight="1" x14ac:dyDescent="0.2">
      <c r="D398" s="24"/>
    </row>
    <row r="399" spans="4:4" ht="12.75" customHeight="1" x14ac:dyDescent="0.2">
      <c r="D399" s="24"/>
    </row>
    <row r="400" spans="4:4" ht="12.75" customHeight="1" x14ac:dyDescent="0.2">
      <c r="D400" s="24"/>
    </row>
    <row r="401" spans="4:4" ht="12.75" customHeight="1" x14ac:dyDescent="0.2">
      <c r="D401" s="24"/>
    </row>
    <row r="402" spans="4:4" ht="12.75" customHeight="1" x14ac:dyDescent="0.2">
      <c r="D402" s="24"/>
    </row>
    <row r="403" spans="4:4" ht="12.75" customHeight="1" x14ac:dyDescent="0.2">
      <c r="D403" s="24"/>
    </row>
    <row r="404" spans="4:4" ht="12.75" customHeight="1" x14ac:dyDescent="0.2">
      <c r="D404" s="24"/>
    </row>
    <row r="405" spans="4:4" ht="12.75" customHeight="1" x14ac:dyDescent="0.2">
      <c r="D405" s="24"/>
    </row>
    <row r="406" spans="4:4" ht="12.75" customHeight="1" x14ac:dyDescent="0.2">
      <c r="D406" s="24"/>
    </row>
    <row r="407" spans="4:4" ht="12.75" customHeight="1" x14ac:dyDescent="0.2">
      <c r="D407" s="24"/>
    </row>
    <row r="408" spans="4:4" ht="12.75" customHeight="1" x14ac:dyDescent="0.2">
      <c r="D408" s="24"/>
    </row>
    <row r="409" spans="4:4" ht="12.75" customHeight="1" x14ac:dyDescent="0.2">
      <c r="D409" s="24"/>
    </row>
    <row r="410" spans="4:4" ht="12.75" customHeight="1" x14ac:dyDescent="0.2">
      <c r="D410" s="24"/>
    </row>
    <row r="411" spans="4:4" ht="12.75" customHeight="1" x14ac:dyDescent="0.2">
      <c r="D411" s="24"/>
    </row>
    <row r="412" spans="4:4" ht="12.75" customHeight="1" x14ac:dyDescent="0.2">
      <c r="D412" s="24"/>
    </row>
    <row r="413" spans="4:4" ht="12.75" customHeight="1" x14ac:dyDescent="0.2">
      <c r="D413" s="24"/>
    </row>
    <row r="414" spans="4:4" ht="12.75" customHeight="1" x14ac:dyDescent="0.2">
      <c r="D414" s="24"/>
    </row>
    <row r="415" spans="4:4" ht="12.75" customHeight="1" x14ac:dyDescent="0.2">
      <c r="D415" s="24"/>
    </row>
    <row r="416" spans="4:4" ht="12.75" customHeight="1" x14ac:dyDescent="0.2">
      <c r="D416" s="24"/>
    </row>
    <row r="417" spans="4:4" ht="12.75" customHeight="1" x14ac:dyDescent="0.2">
      <c r="D417" s="24"/>
    </row>
    <row r="418" spans="4:4" ht="12.75" customHeight="1" x14ac:dyDescent="0.2">
      <c r="D418" s="24"/>
    </row>
    <row r="419" spans="4:4" ht="12.75" customHeight="1" x14ac:dyDescent="0.2">
      <c r="D419" s="24"/>
    </row>
    <row r="420" spans="4:4" ht="12.75" customHeight="1" x14ac:dyDescent="0.2">
      <c r="D420" s="24"/>
    </row>
    <row r="421" spans="4:4" ht="12.75" customHeight="1" x14ac:dyDescent="0.2">
      <c r="D421" s="24"/>
    </row>
    <row r="422" spans="4:4" ht="12.75" customHeight="1" x14ac:dyDescent="0.2">
      <c r="D422" s="24"/>
    </row>
    <row r="423" spans="4:4" ht="12.75" customHeight="1" x14ac:dyDescent="0.2">
      <c r="D423" s="24"/>
    </row>
    <row r="424" spans="4:4" ht="12.75" customHeight="1" x14ac:dyDescent="0.2">
      <c r="D424" s="24"/>
    </row>
    <row r="425" spans="4:4" ht="12.75" customHeight="1" x14ac:dyDescent="0.2">
      <c r="D425" s="24"/>
    </row>
    <row r="426" spans="4:4" ht="12.75" customHeight="1" x14ac:dyDescent="0.2">
      <c r="D426" s="24"/>
    </row>
    <row r="427" spans="4:4" ht="12.75" customHeight="1" x14ac:dyDescent="0.2">
      <c r="D427" s="24"/>
    </row>
    <row r="428" spans="4:4" ht="12.75" customHeight="1" x14ac:dyDescent="0.2">
      <c r="D428" s="24"/>
    </row>
    <row r="429" spans="4:4" ht="12.75" customHeight="1" x14ac:dyDescent="0.2">
      <c r="D429" s="24"/>
    </row>
    <row r="430" spans="4:4" ht="12.75" customHeight="1" x14ac:dyDescent="0.2">
      <c r="D430" s="24"/>
    </row>
    <row r="431" spans="4:4" ht="12.75" customHeight="1" x14ac:dyDescent="0.2">
      <c r="D431" s="24"/>
    </row>
    <row r="432" spans="4:4" ht="12.75" customHeight="1" x14ac:dyDescent="0.2">
      <c r="D432" s="24"/>
    </row>
    <row r="433" spans="4:4" ht="12.75" customHeight="1" x14ac:dyDescent="0.2">
      <c r="D433" s="24"/>
    </row>
    <row r="434" spans="4:4" ht="12.75" customHeight="1" x14ac:dyDescent="0.2">
      <c r="D434" s="24"/>
    </row>
    <row r="435" spans="4:4" ht="12.75" customHeight="1" x14ac:dyDescent="0.2">
      <c r="D435" s="24"/>
    </row>
    <row r="436" spans="4:4" ht="12.75" customHeight="1" x14ac:dyDescent="0.2">
      <c r="D436" s="24"/>
    </row>
    <row r="437" spans="4:4" ht="12.75" customHeight="1" x14ac:dyDescent="0.2">
      <c r="D437" s="24"/>
    </row>
    <row r="438" spans="4:4" ht="12.75" customHeight="1" x14ac:dyDescent="0.2">
      <c r="D438" s="24"/>
    </row>
    <row r="439" spans="4:4" ht="12.75" customHeight="1" x14ac:dyDescent="0.2">
      <c r="D439" s="24"/>
    </row>
    <row r="440" spans="4:4" ht="12.75" customHeight="1" x14ac:dyDescent="0.2">
      <c r="D440" s="24"/>
    </row>
    <row r="441" spans="4:4" ht="12.75" customHeight="1" x14ac:dyDescent="0.2">
      <c r="D441" s="24"/>
    </row>
    <row r="442" spans="4:4" ht="12.75" customHeight="1" x14ac:dyDescent="0.2">
      <c r="D442" s="24"/>
    </row>
    <row r="443" spans="4:4" ht="12.75" customHeight="1" x14ac:dyDescent="0.2">
      <c r="D443" s="24"/>
    </row>
    <row r="444" spans="4:4" ht="12.75" customHeight="1" x14ac:dyDescent="0.2">
      <c r="D444" s="24"/>
    </row>
    <row r="445" spans="4:4" ht="12.75" customHeight="1" x14ac:dyDescent="0.2">
      <c r="D445" s="24"/>
    </row>
    <row r="446" spans="4:4" ht="12.75" customHeight="1" x14ac:dyDescent="0.2">
      <c r="D446" s="24"/>
    </row>
    <row r="447" spans="4:4" ht="12.75" customHeight="1" x14ac:dyDescent="0.2">
      <c r="D447" s="24"/>
    </row>
    <row r="448" spans="4:4" ht="12.75" customHeight="1" x14ac:dyDescent="0.2">
      <c r="D448" s="24"/>
    </row>
    <row r="449" spans="4:4" ht="12.75" customHeight="1" x14ac:dyDescent="0.2">
      <c r="D449" s="24"/>
    </row>
    <row r="450" spans="4:4" ht="12.75" customHeight="1" x14ac:dyDescent="0.2">
      <c r="D450" s="24"/>
    </row>
    <row r="451" spans="4:4" ht="12.75" customHeight="1" x14ac:dyDescent="0.2">
      <c r="D451" s="24"/>
    </row>
    <row r="452" spans="4:4" ht="12.75" customHeight="1" x14ac:dyDescent="0.2">
      <c r="D452" s="24"/>
    </row>
    <row r="453" spans="4:4" ht="12.75" customHeight="1" x14ac:dyDescent="0.2">
      <c r="D453" s="24"/>
    </row>
    <row r="454" spans="4:4" ht="12.75" customHeight="1" x14ac:dyDescent="0.2">
      <c r="D454" s="24"/>
    </row>
    <row r="455" spans="4:4" ht="12.75" customHeight="1" x14ac:dyDescent="0.2">
      <c r="D455" s="24"/>
    </row>
    <row r="456" spans="4:4" ht="12.75" customHeight="1" x14ac:dyDescent="0.2">
      <c r="D456" s="24"/>
    </row>
    <row r="457" spans="4:4" ht="12.75" customHeight="1" x14ac:dyDescent="0.2">
      <c r="D457" s="24"/>
    </row>
    <row r="458" spans="4:4" ht="12.75" customHeight="1" x14ac:dyDescent="0.2">
      <c r="D458" s="24"/>
    </row>
    <row r="459" spans="4:4" ht="12.75" customHeight="1" x14ac:dyDescent="0.2">
      <c r="D459" s="24"/>
    </row>
    <row r="460" spans="4:4" ht="12.75" customHeight="1" x14ac:dyDescent="0.2">
      <c r="D460" s="24"/>
    </row>
    <row r="461" spans="4:4" ht="12.75" x14ac:dyDescent="0.2">
      <c r="D461" s="24"/>
    </row>
    <row r="462" spans="4:4" ht="12.75" x14ac:dyDescent="0.2">
      <c r="D462" s="24"/>
    </row>
    <row r="463" spans="4:4" ht="12.75" x14ac:dyDescent="0.2">
      <c r="D463" s="24"/>
    </row>
    <row r="464" spans="4:4" ht="12.75" x14ac:dyDescent="0.2">
      <c r="D464" s="24"/>
    </row>
    <row r="465" spans="4:4" ht="12.75" x14ac:dyDescent="0.2">
      <c r="D465" s="24"/>
    </row>
    <row r="466" spans="4:4" ht="12.75" x14ac:dyDescent="0.2">
      <c r="D466" s="24"/>
    </row>
    <row r="467" spans="4:4" ht="12.75" x14ac:dyDescent="0.2">
      <c r="D467" s="24"/>
    </row>
    <row r="468" spans="4:4" ht="12.75" x14ac:dyDescent="0.2">
      <c r="D468" s="24"/>
    </row>
    <row r="469" spans="4:4" ht="12.75" x14ac:dyDescent="0.2">
      <c r="D469" s="24"/>
    </row>
    <row r="470" spans="4:4" ht="12.75" x14ac:dyDescent="0.2">
      <c r="D470" s="24"/>
    </row>
    <row r="471" spans="4:4" ht="12.75" x14ac:dyDescent="0.2">
      <c r="D471" s="24"/>
    </row>
    <row r="472" spans="4:4" ht="12.75" x14ac:dyDescent="0.2">
      <c r="D472" s="24"/>
    </row>
    <row r="473" spans="4:4" ht="12.75" x14ac:dyDescent="0.2">
      <c r="D473" s="24"/>
    </row>
    <row r="474" spans="4:4" ht="12.75" x14ac:dyDescent="0.2">
      <c r="D474" s="24"/>
    </row>
    <row r="475" spans="4:4" ht="12.75" x14ac:dyDescent="0.2">
      <c r="D475" s="24"/>
    </row>
    <row r="476" spans="4:4" ht="12.75" x14ac:dyDescent="0.2">
      <c r="D476" s="24"/>
    </row>
    <row r="477" spans="4:4" ht="12.75" x14ac:dyDescent="0.2">
      <c r="D477" s="24"/>
    </row>
    <row r="478" spans="4:4" ht="12.75" x14ac:dyDescent="0.2">
      <c r="D478" s="24"/>
    </row>
    <row r="479" spans="4:4" ht="12.75" x14ac:dyDescent="0.2">
      <c r="D479" s="24"/>
    </row>
    <row r="480" spans="4:4" ht="12.75" x14ac:dyDescent="0.2">
      <c r="D480" s="24"/>
    </row>
    <row r="481" spans="4:4" ht="12.75" x14ac:dyDescent="0.2">
      <c r="D481" s="24"/>
    </row>
    <row r="482" spans="4:4" ht="12.75" x14ac:dyDescent="0.2">
      <c r="D482" s="24"/>
    </row>
    <row r="483" spans="4:4" ht="12.75" x14ac:dyDescent="0.2">
      <c r="D483" s="24"/>
    </row>
    <row r="484" spans="4:4" ht="12.75" x14ac:dyDescent="0.2">
      <c r="D484" s="24"/>
    </row>
    <row r="485" spans="4:4" ht="12.75" x14ac:dyDescent="0.2">
      <c r="D485" s="24"/>
    </row>
    <row r="486" spans="4:4" ht="12.75" x14ac:dyDescent="0.2">
      <c r="D486" s="24"/>
    </row>
    <row r="487" spans="4:4" ht="12.75" x14ac:dyDescent="0.2">
      <c r="D487" s="24"/>
    </row>
    <row r="488" spans="4:4" ht="12.75" x14ac:dyDescent="0.2">
      <c r="D488" s="24"/>
    </row>
    <row r="489" spans="4:4" ht="12.75" x14ac:dyDescent="0.2">
      <c r="D489" s="24"/>
    </row>
    <row r="490" spans="4:4" ht="12.75" x14ac:dyDescent="0.2">
      <c r="D490" s="24"/>
    </row>
    <row r="491" spans="4:4" ht="12.75" x14ac:dyDescent="0.2">
      <c r="D491" s="24"/>
    </row>
    <row r="492" spans="4:4" ht="12.75" x14ac:dyDescent="0.2">
      <c r="D492" s="24"/>
    </row>
    <row r="493" spans="4:4" ht="12.75" x14ac:dyDescent="0.2">
      <c r="D493" s="24"/>
    </row>
    <row r="494" spans="4:4" ht="12.75" x14ac:dyDescent="0.2">
      <c r="D494" s="24"/>
    </row>
    <row r="495" spans="4:4" ht="12.75" x14ac:dyDescent="0.2">
      <c r="D495" s="24"/>
    </row>
    <row r="496" spans="4:4" ht="12.75" x14ac:dyDescent="0.2">
      <c r="D496" s="24"/>
    </row>
    <row r="497" spans="4:4" ht="12.75" x14ac:dyDescent="0.2">
      <c r="D497" s="24"/>
    </row>
    <row r="498" spans="4:4" ht="12.75" x14ac:dyDescent="0.2">
      <c r="D498" s="24"/>
    </row>
    <row r="499" spans="4:4" ht="12.75" x14ac:dyDescent="0.2">
      <c r="D499" s="24"/>
    </row>
    <row r="500" spans="4:4" ht="12.75" x14ac:dyDescent="0.2">
      <c r="D500" s="24"/>
    </row>
    <row r="501" spans="4:4" ht="12.75" x14ac:dyDescent="0.2">
      <c r="D501" s="24"/>
    </row>
    <row r="502" spans="4:4" ht="12.75" x14ac:dyDescent="0.2">
      <c r="D502" s="24"/>
    </row>
    <row r="503" spans="4:4" ht="12.75" x14ac:dyDescent="0.2">
      <c r="D503" s="24"/>
    </row>
    <row r="504" spans="4:4" ht="12.75" x14ac:dyDescent="0.2">
      <c r="D504" s="24"/>
    </row>
    <row r="505" spans="4:4" ht="12.75" x14ac:dyDescent="0.2">
      <c r="D505" s="24"/>
    </row>
    <row r="506" spans="4:4" ht="12.75" x14ac:dyDescent="0.2">
      <c r="D506" s="24"/>
    </row>
    <row r="507" spans="4:4" ht="12.75" x14ac:dyDescent="0.2">
      <c r="D507" s="24"/>
    </row>
    <row r="508" spans="4:4" ht="12.75" x14ac:dyDescent="0.2">
      <c r="D508" s="24"/>
    </row>
    <row r="509" spans="4:4" ht="12.75" x14ac:dyDescent="0.2">
      <c r="D509" s="24"/>
    </row>
    <row r="510" spans="4:4" ht="12.75" x14ac:dyDescent="0.2">
      <c r="D510" s="24"/>
    </row>
    <row r="511" spans="4:4" ht="12.75" x14ac:dyDescent="0.2">
      <c r="D511" s="24"/>
    </row>
    <row r="512" spans="4:4" ht="12.75" x14ac:dyDescent="0.2">
      <c r="D512" s="24"/>
    </row>
    <row r="513" spans="4:4" ht="12.75" x14ac:dyDescent="0.2">
      <c r="D513" s="24"/>
    </row>
    <row r="514" spans="4:4" ht="12.75" x14ac:dyDescent="0.2">
      <c r="D514" s="24"/>
    </row>
    <row r="515" spans="4:4" ht="12.75" x14ac:dyDescent="0.2">
      <c r="D515" s="24"/>
    </row>
    <row r="516" spans="4:4" ht="12.75" x14ac:dyDescent="0.2">
      <c r="D516" s="24"/>
    </row>
    <row r="517" spans="4:4" ht="12.75" x14ac:dyDescent="0.2">
      <c r="D517" s="24"/>
    </row>
    <row r="518" spans="4:4" ht="12.75" x14ac:dyDescent="0.2">
      <c r="D518" s="24"/>
    </row>
    <row r="519" spans="4:4" ht="12.75" x14ac:dyDescent="0.2">
      <c r="D519" s="24"/>
    </row>
    <row r="520" spans="4:4" ht="12.75" x14ac:dyDescent="0.2">
      <c r="D520" s="24"/>
    </row>
    <row r="521" spans="4:4" ht="12.75" x14ac:dyDescent="0.2">
      <c r="D521" s="24"/>
    </row>
    <row r="522" spans="4:4" ht="12.75" x14ac:dyDescent="0.2">
      <c r="D522" s="24"/>
    </row>
    <row r="523" spans="4:4" ht="12.75" x14ac:dyDescent="0.2">
      <c r="D523" s="24"/>
    </row>
    <row r="524" spans="4:4" ht="12.75" x14ac:dyDescent="0.2">
      <c r="D524" s="24"/>
    </row>
    <row r="525" spans="4:4" ht="12.75" x14ac:dyDescent="0.2">
      <c r="D525" s="24"/>
    </row>
    <row r="526" spans="4:4" ht="12.75" x14ac:dyDescent="0.2">
      <c r="D526" s="24"/>
    </row>
    <row r="527" spans="4:4" ht="12.75" x14ac:dyDescent="0.2">
      <c r="D527" s="24"/>
    </row>
    <row r="528" spans="4:4" ht="12.75" x14ac:dyDescent="0.2">
      <c r="D528" s="24"/>
    </row>
    <row r="529" spans="4:4" ht="12.75" x14ac:dyDescent="0.2">
      <c r="D529" s="24"/>
    </row>
    <row r="530" spans="4:4" ht="12.75" x14ac:dyDescent="0.2">
      <c r="D530" s="24"/>
    </row>
    <row r="531" spans="4:4" ht="12.75" x14ac:dyDescent="0.2">
      <c r="D531" s="24"/>
    </row>
    <row r="532" spans="4:4" ht="12.75" x14ac:dyDescent="0.2">
      <c r="D532" s="24"/>
    </row>
    <row r="533" spans="4:4" ht="12.75" x14ac:dyDescent="0.2">
      <c r="D533" s="24"/>
    </row>
    <row r="534" spans="4:4" ht="12.75" x14ac:dyDescent="0.2">
      <c r="D534" s="24"/>
    </row>
    <row r="535" spans="4:4" ht="12.75" x14ac:dyDescent="0.2">
      <c r="D535" s="24"/>
    </row>
    <row r="536" spans="4:4" ht="12.75" x14ac:dyDescent="0.2">
      <c r="D536" s="24"/>
    </row>
    <row r="537" spans="4:4" ht="12.75" x14ac:dyDescent="0.2">
      <c r="D537" s="24"/>
    </row>
    <row r="538" spans="4:4" ht="12.75" x14ac:dyDescent="0.2">
      <c r="D538" s="24"/>
    </row>
    <row r="539" spans="4:4" ht="12.75" x14ac:dyDescent="0.2">
      <c r="D539" s="24"/>
    </row>
    <row r="540" spans="4:4" ht="12.75" x14ac:dyDescent="0.2">
      <c r="D540" s="24"/>
    </row>
    <row r="541" spans="4:4" ht="12.75" x14ac:dyDescent="0.2">
      <c r="D541" s="24"/>
    </row>
    <row r="542" spans="4:4" ht="12.75" x14ac:dyDescent="0.2">
      <c r="D542" s="24"/>
    </row>
    <row r="543" spans="4:4" ht="12.75" x14ac:dyDescent="0.2">
      <c r="D543" s="24"/>
    </row>
    <row r="544" spans="4:4" ht="12.75" x14ac:dyDescent="0.2">
      <c r="D544" s="24"/>
    </row>
    <row r="545" spans="4:4" ht="12.75" x14ac:dyDescent="0.2">
      <c r="D545" s="24"/>
    </row>
    <row r="546" spans="4:4" ht="12.75" x14ac:dyDescent="0.2">
      <c r="D546" s="24"/>
    </row>
    <row r="547" spans="4:4" ht="12.75" x14ac:dyDescent="0.2">
      <c r="D547" s="24"/>
    </row>
    <row r="548" spans="4:4" ht="12.75" x14ac:dyDescent="0.2">
      <c r="D548" s="24"/>
    </row>
    <row r="549" spans="4:4" ht="12.75" x14ac:dyDescent="0.2">
      <c r="D549" s="24"/>
    </row>
    <row r="550" spans="4:4" ht="12.75" x14ac:dyDescent="0.2">
      <c r="D550" s="24"/>
    </row>
    <row r="551" spans="4:4" ht="12.75" x14ac:dyDescent="0.2">
      <c r="D551" s="24"/>
    </row>
    <row r="552" spans="4:4" ht="12.75" x14ac:dyDescent="0.2">
      <c r="D552" s="24"/>
    </row>
    <row r="553" spans="4:4" ht="12.75" x14ac:dyDescent="0.2">
      <c r="D553" s="24"/>
    </row>
    <row r="554" spans="4:4" ht="12.75" x14ac:dyDescent="0.2">
      <c r="D554" s="24"/>
    </row>
    <row r="555" spans="4:4" ht="12.75" x14ac:dyDescent="0.2">
      <c r="D555" s="24"/>
    </row>
    <row r="556" spans="4:4" ht="12.75" x14ac:dyDescent="0.2">
      <c r="D556" s="24"/>
    </row>
    <row r="557" spans="4:4" ht="12.75" x14ac:dyDescent="0.2">
      <c r="D557" s="24"/>
    </row>
    <row r="558" spans="4:4" ht="12.75" x14ac:dyDescent="0.2">
      <c r="D558" s="24"/>
    </row>
    <row r="559" spans="4:4" ht="12.75" x14ac:dyDescent="0.2">
      <c r="D559" s="24"/>
    </row>
    <row r="560" spans="4:4" ht="12.75" x14ac:dyDescent="0.2">
      <c r="D560" s="24"/>
    </row>
    <row r="561" spans="4:4" ht="12.75" x14ac:dyDescent="0.2">
      <c r="D561" s="24"/>
    </row>
    <row r="562" spans="4:4" ht="12.75" x14ac:dyDescent="0.2">
      <c r="D562" s="24"/>
    </row>
    <row r="563" spans="4:4" ht="12.75" x14ac:dyDescent="0.2">
      <c r="D563" s="24"/>
    </row>
    <row r="564" spans="4:4" ht="12.75" x14ac:dyDescent="0.2">
      <c r="D564" s="24"/>
    </row>
    <row r="565" spans="4:4" ht="12.75" x14ac:dyDescent="0.2">
      <c r="D565" s="24"/>
    </row>
    <row r="566" spans="4:4" ht="12.75" x14ac:dyDescent="0.2">
      <c r="D566" s="24"/>
    </row>
    <row r="567" spans="4:4" ht="12.75" x14ac:dyDescent="0.2">
      <c r="D567" s="24"/>
    </row>
    <row r="568" spans="4:4" ht="12.75" x14ac:dyDescent="0.2">
      <c r="D568" s="24"/>
    </row>
    <row r="569" spans="4:4" ht="12.75" x14ac:dyDescent="0.2">
      <c r="D569" s="24"/>
    </row>
    <row r="570" spans="4:4" ht="12.75" x14ac:dyDescent="0.2">
      <c r="D570" s="24"/>
    </row>
    <row r="571" spans="4:4" ht="12.75" x14ac:dyDescent="0.2">
      <c r="D571" s="24"/>
    </row>
    <row r="572" spans="4:4" ht="12.75" x14ac:dyDescent="0.2">
      <c r="D572" s="24"/>
    </row>
    <row r="573" spans="4:4" ht="12.75" x14ac:dyDescent="0.2">
      <c r="D573" s="24"/>
    </row>
    <row r="574" spans="4:4" ht="12.75" x14ac:dyDescent="0.2">
      <c r="D574" s="24"/>
    </row>
    <row r="575" spans="4:4" ht="12.75" x14ac:dyDescent="0.2">
      <c r="D575" s="24"/>
    </row>
    <row r="576" spans="4:4" ht="12.75" x14ac:dyDescent="0.2">
      <c r="D576" s="24"/>
    </row>
    <row r="577" spans="4:4" ht="12.75" x14ac:dyDescent="0.2">
      <c r="D577" s="24"/>
    </row>
    <row r="578" spans="4:4" ht="12.75" x14ac:dyDescent="0.2">
      <c r="D578" s="24"/>
    </row>
    <row r="579" spans="4:4" ht="12.75" x14ac:dyDescent="0.2">
      <c r="D579" s="24"/>
    </row>
    <row r="580" spans="4:4" ht="12.75" x14ac:dyDescent="0.2">
      <c r="D580" s="24"/>
    </row>
    <row r="581" spans="4:4" ht="12.75" x14ac:dyDescent="0.2">
      <c r="D581" s="24"/>
    </row>
    <row r="582" spans="4:4" ht="12.75" x14ac:dyDescent="0.2">
      <c r="D582" s="24"/>
    </row>
    <row r="583" spans="4:4" ht="12.75" x14ac:dyDescent="0.2">
      <c r="D583" s="24"/>
    </row>
    <row r="584" spans="4:4" ht="12.75" x14ac:dyDescent="0.2">
      <c r="D584" s="24"/>
    </row>
    <row r="585" spans="4:4" ht="12.75" x14ac:dyDescent="0.2">
      <c r="D585" s="24"/>
    </row>
    <row r="586" spans="4:4" ht="12.75" x14ac:dyDescent="0.2">
      <c r="D586" s="24"/>
    </row>
    <row r="587" spans="4:4" ht="12.75" x14ac:dyDescent="0.2">
      <c r="D587" s="24"/>
    </row>
    <row r="588" spans="4:4" ht="12.75" x14ac:dyDescent="0.2">
      <c r="D588" s="24"/>
    </row>
    <row r="589" spans="4:4" ht="12.75" x14ac:dyDescent="0.2">
      <c r="D589" s="24"/>
    </row>
    <row r="590" spans="4:4" ht="12.75" x14ac:dyDescent="0.2">
      <c r="D590" s="24"/>
    </row>
    <row r="591" spans="4:4" ht="12.75" x14ac:dyDescent="0.2">
      <c r="D591" s="24"/>
    </row>
    <row r="592" spans="4:4" ht="12.75" x14ac:dyDescent="0.2">
      <c r="D592" s="24"/>
    </row>
    <row r="593" spans="4:4" ht="12.75" x14ac:dyDescent="0.2">
      <c r="D593" s="24"/>
    </row>
    <row r="594" spans="4:4" ht="12.75" x14ac:dyDescent="0.2">
      <c r="D594" s="24"/>
    </row>
    <row r="595" spans="4:4" ht="12.75" x14ac:dyDescent="0.2">
      <c r="D595" s="24"/>
    </row>
    <row r="596" spans="4:4" ht="12.75" x14ac:dyDescent="0.2">
      <c r="D596" s="24"/>
    </row>
    <row r="597" spans="4:4" ht="12.75" x14ac:dyDescent="0.2">
      <c r="D597" s="24"/>
    </row>
    <row r="598" spans="4:4" ht="12.75" x14ac:dyDescent="0.2">
      <c r="D598" s="24"/>
    </row>
    <row r="599" spans="4:4" ht="12.75" x14ac:dyDescent="0.2">
      <c r="D599" s="24"/>
    </row>
    <row r="600" spans="4:4" ht="12.75" x14ac:dyDescent="0.2">
      <c r="D600" s="24"/>
    </row>
    <row r="601" spans="4:4" ht="12.75" x14ac:dyDescent="0.2">
      <c r="D601" s="24"/>
    </row>
    <row r="602" spans="4:4" ht="12.75" x14ac:dyDescent="0.2">
      <c r="D602" s="24"/>
    </row>
    <row r="603" spans="4:4" ht="12.75" x14ac:dyDescent="0.2">
      <c r="D603" s="24"/>
    </row>
    <row r="604" spans="4:4" ht="12.75" x14ac:dyDescent="0.2">
      <c r="D604" s="24"/>
    </row>
    <row r="605" spans="4:4" ht="12.75" x14ac:dyDescent="0.2">
      <c r="D605" s="24"/>
    </row>
    <row r="606" spans="4:4" ht="12.75" x14ac:dyDescent="0.2">
      <c r="D606" s="24"/>
    </row>
    <row r="607" spans="4:4" ht="12.75" x14ac:dyDescent="0.2">
      <c r="D607" s="24"/>
    </row>
    <row r="608" spans="4:4" ht="12.75" x14ac:dyDescent="0.2">
      <c r="D608" s="24"/>
    </row>
    <row r="609" spans="4:4" ht="12.75" x14ac:dyDescent="0.2">
      <c r="D609" s="24"/>
    </row>
    <row r="610" spans="4:4" ht="12.75" x14ac:dyDescent="0.2">
      <c r="D610" s="24"/>
    </row>
    <row r="611" spans="4:4" ht="12.75" x14ac:dyDescent="0.2">
      <c r="D611" s="24"/>
    </row>
    <row r="612" spans="4:4" ht="12.75" x14ac:dyDescent="0.2">
      <c r="D612" s="24"/>
    </row>
    <row r="613" spans="4:4" ht="12.75" x14ac:dyDescent="0.2">
      <c r="D613" s="24"/>
    </row>
    <row r="614" spans="4:4" ht="12.75" x14ac:dyDescent="0.2">
      <c r="D614" s="24"/>
    </row>
    <row r="615" spans="4:4" ht="12.75" x14ac:dyDescent="0.2">
      <c r="D615" s="24"/>
    </row>
    <row r="616" spans="4:4" ht="12.75" x14ac:dyDescent="0.2">
      <c r="D616" s="24"/>
    </row>
    <row r="617" spans="4:4" ht="12.75" x14ac:dyDescent="0.2">
      <c r="D617" s="24"/>
    </row>
    <row r="618" spans="4:4" ht="12.75" x14ac:dyDescent="0.2">
      <c r="D618" s="24"/>
    </row>
    <row r="619" spans="4:4" ht="12.75" x14ac:dyDescent="0.2">
      <c r="D619" s="24"/>
    </row>
    <row r="620" spans="4:4" ht="12.75" x14ac:dyDescent="0.2">
      <c r="D620" s="24"/>
    </row>
    <row r="621" spans="4:4" ht="12.75" x14ac:dyDescent="0.2">
      <c r="D621" s="24"/>
    </row>
    <row r="622" spans="4:4" ht="12.75" x14ac:dyDescent="0.2">
      <c r="D622" s="24"/>
    </row>
    <row r="623" spans="4:4" ht="12.75" x14ac:dyDescent="0.2">
      <c r="D623" s="24"/>
    </row>
    <row r="624" spans="4:4" ht="12.75" x14ac:dyDescent="0.2">
      <c r="D624" s="24"/>
    </row>
    <row r="625" spans="4:4" ht="12.75" x14ac:dyDescent="0.2">
      <c r="D625" s="24"/>
    </row>
    <row r="626" spans="4:4" ht="12.75" x14ac:dyDescent="0.2">
      <c r="D626" s="24"/>
    </row>
    <row r="627" spans="4:4" ht="12.75" x14ac:dyDescent="0.2">
      <c r="D627" s="24"/>
    </row>
    <row r="628" spans="4:4" ht="12.75" x14ac:dyDescent="0.2">
      <c r="D628" s="24"/>
    </row>
    <row r="629" spans="4:4" ht="12.75" x14ac:dyDescent="0.2">
      <c r="D629" s="24"/>
    </row>
    <row r="630" spans="4:4" ht="12.75" x14ac:dyDescent="0.2">
      <c r="D630" s="24"/>
    </row>
    <row r="631" spans="4:4" ht="12.75" x14ac:dyDescent="0.2">
      <c r="D631" s="24"/>
    </row>
    <row r="632" spans="4:4" ht="12.75" x14ac:dyDescent="0.2">
      <c r="D632" s="24"/>
    </row>
    <row r="633" spans="4:4" ht="12.75" x14ac:dyDescent="0.2">
      <c r="D633" s="24"/>
    </row>
    <row r="634" spans="4:4" ht="12.75" x14ac:dyDescent="0.2">
      <c r="D634" s="24"/>
    </row>
    <row r="635" spans="4:4" ht="12.75" x14ac:dyDescent="0.2">
      <c r="D635" s="24"/>
    </row>
    <row r="636" spans="4:4" ht="12.75" x14ac:dyDescent="0.2">
      <c r="D636" s="24"/>
    </row>
    <row r="637" spans="4:4" ht="12.75" x14ac:dyDescent="0.2">
      <c r="D637" s="24"/>
    </row>
    <row r="638" spans="4:4" ht="12.75" x14ac:dyDescent="0.2">
      <c r="D638" s="24"/>
    </row>
    <row r="639" spans="4:4" ht="12.75" x14ac:dyDescent="0.2">
      <c r="D639" s="24"/>
    </row>
    <row r="640" spans="4:4" ht="12.75" x14ac:dyDescent="0.2">
      <c r="D640" s="24"/>
    </row>
    <row r="641" spans="4:4" ht="12.75" x14ac:dyDescent="0.2">
      <c r="D641" s="24"/>
    </row>
    <row r="642" spans="4:4" ht="12.75" x14ac:dyDescent="0.2">
      <c r="D642" s="24"/>
    </row>
    <row r="643" spans="4:4" ht="12.75" x14ac:dyDescent="0.2">
      <c r="D643" s="24"/>
    </row>
    <row r="644" spans="4:4" ht="12.75" x14ac:dyDescent="0.2">
      <c r="D644" s="24"/>
    </row>
    <row r="645" spans="4:4" ht="12.75" x14ac:dyDescent="0.2">
      <c r="D645" s="24"/>
    </row>
    <row r="646" spans="4:4" ht="12.75" x14ac:dyDescent="0.2">
      <c r="D646" s="24"/>
    </row>
    <row r="647" spans="4:4" ht="12.75" x14ac:dyDescent="0.2">
      <c r="D647" s="24"/>
    </row>
    <row r="648" spans="4:4" ht="12.75" x14ac:dyDescent="0.2">
      <c r="D648" s="24"/>
    </row>
    <row r="649" spans="4:4" ht="12.75" x14ac:dyDescent="0.2">
      <c r="D649" s="24"/>
    </row>
    <row r="650" spans="4:4" ht="12.75" x14ac:dyDescent="0.2">
      <c r="D650" s="24"/>
    </row>
    <row r="651" spans="4:4" ht="12.75" x14ac:dyDescent="0.2">
      <c r="D651" s="24"/>
    </row>
    <row r="652" spans="4:4" ht="12.75" x14ac:dyDescent="0.2">
      <c r="D652" s="24"/>
    </row>
    <row r="653" spans="4:4" ht="12.75" x14ac:dyDescent="0.2">
      <c r="D653" s="24"/>
    </row>
    <row r="654" spans="4:4" ht="12.75" x14ac:dyDescent="0.2">
      <c r="D654" s="24"/>
    </row>
    <row r="655" spans="4:4" ht="12.75" x14ac:dyDescent="0.2">
      <c r="D655" s="24"/>
    </row>
    <row r="656" spans="4:4" ht="12.75" x14ac:dyDescent="0.2">
      <c r="D656" s="24"/>
    </row>
    <row r="657" spans="4:4" ht="12.75" x14ac:dyDescent="0.2">
      <c r="D657" s="24"/>
    </row>
    <row r="658" spans="4:4" ht="12.75" x14ac:dyDescent="0.2">
      <c r="D658" s="24"/>
    </row>
    <row r="659" spans="4:4" ht="12.75" x14ac:dyDescent="0.2">
      <c r="D659" s="24"/>
    </row>
    <row r="660" spans="4:4" ht="12.75" x14ac:dyDescent="0.2">
      <c r="D660" s="24"/>
    </row>
    <row r="661" spans="4:4" ht="12.75" x14ac:dyDescent="0.2">
      <c r="D661" s="24"/>
    </row>
    <row r="662" spans="4:4" ht="12.75" x14ac:dyDescent="0.2">
      <c r="D662" s="24"/>
    </row>
    <row r="663" spans="4:4" ht="12.75" x14ac:dyDescent="0.2">
      <c r="D663" s="24"/>
    </row>
    <row r="664" spans="4:4" ht="12.75" x14ac:dyDescent="0.2">
      <c r="D664" s="24"/>
    </row>
    <row r="665" spans="4:4" ht="12.75" x14ac:dyDescent="0.2">
      <c r="D665" s="24"/>
    </row>
    <row r="666" spans="4:4" ht="12.75" x14ac:dyDescent="0.2">
      <c r="D666" s="24"/>
    </row>
    <row r="667" spans="4:4" ht="12.75" x14ac:dyDescent="0.2">
      <c r="D667" s="24"/>
    </row>
    <row r="668" spans="4:4" ht="12.75" x14ac:dyDescent="0.2">
      <c r="D668" s="24"/>
    </row>
    <row r="669" spans="4:4" ht="12.75" x14ac:dyDescent="0.2">
      <c r="D669" s="24"/>
    </row>
    <row r="670" spans="4:4" ht="12.75" x14ac:dyDescent="0.2">
      <c r="D670" s="24"/>
    </row>
    <row r="671" spans="4:4" ht="12.75" x14ac:dyDescent="0.2">
      <c r="D671" s="24"/>
    </row>
    <row r="672" spans="4:4" ht="12.75" x14ac:dyDescent="0.2">
      <c r="D672" s="24"/>
    </row>
    <row r="673" spans="4:4" ht="12.75" x14ac:dyDescent="0.2">
      <c r="D673" s="24"/>
    </row>
    <row r="674" spans="4:4" ht="12.75" x14ac:dyDescent="0.2">
      <c r="D674" s="24"/>
    </row>
    <row r="675" spans="4:4" ht="12.75" x14ac:dyDescent="0.2">
      <c r="D675" s="24"/>
    </row>
    <row r="676" spans="4:4" ht="12.75" x14ac:dyDescent="0.2">
      <c r="D676" s="24"/>
    </row>
    <row r="677" spans="4:4" ht="12.75" x14ac:dyDescent="0.2">
      <c r="D677" s="24"/>
    </row>
    <row r="678" spans="4:4" ht="12.75" x14ac:dyDescent="0.2">
      <c r="D678" s="24"/>
    </row>
    <row r="679" spans="4:4" ht="12.75" x14ac:dyDescent="0.2">
      <c r="D679" s="24"/>
    </row>
    <row r="680" spans="4:4" ht="12.75" x14ac:dyDescent="0.2">
      <c r="D680" s="24"/>
    </row>
    <row r="681" spans="4:4" ht="12.75" x14ac:dyDescent="0.2">
      <c r="D681" s="24"/>
    </row>
    <row r="682" spans="4:4" ht="12.75" x14ac:dyDescent="0.2">
      <c r="D682" s="24"/>
    </row>
    <row r="683" spans="4:4" ht="12.75" x14ac:dyDescent="0.2">
      <c r="D683" s="24"/>
    </row>
    <row r="684" spans="4:4" ht="12.75" x14ac:dyDescent="0.2">
      <c r="D684" s="24"/>
    </row>
    <row r="685" spans="4:4" ht="12.75" x14ac:dyDescent="0.2">
      <c r="D685" s="24"/>
    </row>
    <row r="686" spans="4:4" ht="12.75" x14ac:dyDescent="0.2">
      <c r="D686" s="24"/>
    </row>
    <row r="687" spans="4:4" ht="12.75" x14ac:dyDescent="0.2">
      <c r="D687" s="24"/>
    </row>
    <row r="688" spans="4:4" ht="12.75" x14ac:dyDescent="0.2">
      <c r="D688" s="24"/>
    </row>
    <row r="689" spans="4:4" ht="12.75" x14ac:dyDescent="0.2">
      <c r="D689" s="24"/>
    </row>
    <row r="690" spans="4:4" ht="12.75" x14ac:dyDescent="0.2">
      <c r="D690" s="24"/>
    </row>
    <row r="691" spans="4:4" ht="12.75" x14ac:dyDescent="0.2">
      <c r="D691" s="24"/>
    </row>
    <row r="692" spans="4:4" ht="12.75" x14ac:dyDescent="0.2">
      <c r="D692" s="24"/>
    </row>
    <row r="693" spans="4:4" ht="12.75" x14ac:dyDescent="0.2">
      <c r="D693" s="24"/>
    </row>
    <row r="694" spans="4:4" ht="12.75" x14ac:dyDescent="0.2">
      <c r="D694" s="24"/>
    </row>
    <row r="695" spans="4:4" ht="12.75" x14ac:dyDescent="0.2">
      <c r="D695" s="24"/>
    </row>
    <row r="696" spans="4:4" ht="12.75" x14ac:dyDescent="0.2">
      <c r="D696" s="24"/>
    </row>
    <row r="697" spans="4:4" ht="12.75" x14ac:dyDescent="0.2">
      <c r="D697" s="24"/>
    </row>
    <row r="698" spans="4:4" ht="12.75" x14ac:dyDescent="0.2">
      <c r="D698" s="24"/>
    </row>
    <row r="699" spans="4:4" ht="12.75" x14ac:dyDescent="0.2">
      <c r="D699" s="24"/>
    </row>
    <row r="700" spans="4:4" ht="12.75" x14ac:dyDescent="0.2">
      <c r="D700" s="24"/>
    </row>
    <row r="701" spans="4:4" ht="12.75" x14ac:dyDescent="0.2">
      <c r="D701" s="24"/>
    </row>
    <row r="702" spans="4:4" ht="12.75" x14ac:dyDescent="0.2">
      <c r="D702" s="24"/>
    </row>
    <row r="703" spans="4:4" ht="12.75" x14ac:dyDescent="0.2">
      <c r="D703" s="24"/>
    </row>
    <row r="704" spans="4:4" ht="12.75" x14ac:dyDescent="0.2">
      <c r="D704" s="24"/>
    </row>
    <row r="705" spans="4:4" ht="12.75" x14ac:dyDescent="0.2">
      <c r="D705" s="24"/>
    </row>
    <row r="706" spans="4:4" ht="12.75" x14ac:dyDescent="0.2">
      <c r="D706" s="24"/>
    </row>
    <row r="707" spans="4:4" ht="12.75" x14ac:dyDescent="0.2">
      <c r="D707" s="24"/>
    </row>
    <row r="708" spans="4:4" ht="12.75" x14ac:dyDescent="0.2">
      <c r="D708" s="24"/>
    </row>
    <row r="709" spans="4:4" ht="12.75" x14ac:dyDescent="0.2">
      <c r="D709" s="24"/>
    </row>
    <row r="710" spans="4:4" ht="12.75" x14ac:dyDescent="0.2">
      <c r="D710" s="24"/>
    </row>
    <row r="711" spans="4:4" ht="12.75" x14ac:dyDescent="0.2">
      <c r="D711" s="24"/>
    </row>
    <row r="712" spans="4:4" ht="12.75" x14ac:dyDescent="0.2">
      <c r="D712" s="24"/>
    </row>
    <row r="713" spans="4:4" ht="12.75" x14ac:dyDescent="0.2">
      <c r="D713" s="24"/>
    </row>
    <row r="714" spans="4:4" ht="12.75" x14ac:dyDescent="0.2">
      <c r="D714" s="24"/>
    </row>
    <row r="715" spans="4:4" ht="12.75" x14ac:dyDescent="0.2">
      <c r="D715" s="24"/>
    </row>
    <row r="716" spans="4:4" ht="12.75" x14ac:dyDescent="0.2">
      <c r="D716" s="24"/>
    </row>
    <row r="717" spans="4:4" ht="12.75" x14ac:dyDescent="0.2">
      <c r="D717" s="24"/>
    </row>
    <row r="718" spans="4:4" ht="12.75" x14ac:dyDescent="0.2">
      <c r="D718" s="24"/>
    </row>
    <row r="719" spans="4:4" ht="12.75" x14ac:dyDescent="0.2">
      <c r="D719" s="24"/>
    </row>
    <row r="720" spans="4:4" ht="12.75" x14ac:dyDescent="0.2">
      <c r="D720" s="24"/>
    </row>
    <row r="721" spans="4:4" ht="12.75" x14ac:dyDescent="0.2">
      <c r="D721" s="24"/>
    </row>
    <row r="722" spans="4:4" ht="12.75" x14ac:dyDescent="0.2">
      <c r="D722" s="24"/>
    </row>
    <row r="723" spans="4:4" ht="12.75" x14ac:dyDescent="0.2">
      <c r="D723" s="24"/>
    </row>
    <row r="724" spans="4:4" ht="12.75" x14ac:dyDescent="0.2">
      <c r="D724" s="24"/>
    </row>
    <row r="725" spans="4:4" ht="12.75" x14ac:dyDescent="0.2">
      <c r="D725" s="24"/>
    </row>
    <row r="726" spans="4:4" ht="12.75" x14ac:dyDescent="0.2">
      <c r="D726" s="24"/>
    </row>
    <row r="727" spans="4:4" ht="12.75" x14ac:dyDescent="0.2">
      <c r="D727" s="24"/>
    </row>
    <row r="728" spans="4:4" ht="12.75" x14ac:dyDescent="0.2">
      <c r="D728" s="24"/>
    </row>
    <row r="729" spans="4:4" ht="12.75" x14ac:dyDescent="0.2">
      <c r="D729" s="24"/>
    </row>
    <row r="730" spans="4:4" ht="12.75" x14ac:dyDescent="0.2">
      <c r="D730" s="24"/>
    </row>
    <row r="731" spans="4:4" ht="12.75" x14ac:dyDescent="0.2">
      <c r="D731" s="24"/>
    </row>
    <row r="732" spans="4:4" ht="12.75" x14ac:dyDescent="0.2">
      <c r="D732" s="24"/>
    </row>
    <row r="733" spans="4:4" ht="12.75" x14ac:dyDescent="0.2">
      <c r="D733" s="24"/>
    </row>
    <row r="734" spans="4:4" ht="12.75" x14ac:dyDescent="0.2">
      <c r="D734" s="24"/>
    </row>
    <row r="735" spans="4:4" ht="12.75" x14ac:dyDescent="0.2">
      <c r="D735" s="24"/>
    </row>
    <row r="736" spans="4:4" ht="12.75" x14ac:dyDescent="0.2">
      <c r="D736" s="24"/>
    </row>
    <row r="737" spans="4:4" ht="12.75" x14ac:dyDescent="0.2">
      <c r="D737" s="24"/>
    </row>
    <row r="738" spans="4:4" ht="12.75" x14ac:dyDescent="0.2">
      <c r="D738" s="24"/>
    </row>
    <row r="739" spans="4:4" ht="12.75" x14ac:dyDescent="0.2">
      <c r="D739" s="24"/>
    </row>
    <row r="740" spans="4:4" ht="12.75" x14ac:dyDescent="0.2">
      <c r="D740" s="24"/>
    </row>
    <row r="741" spans="4:4" ht="12.75" x14ac:dyDescent="0.2">
      <c r="D741" s="24"/>
    </row>
    <row r="742" spans="4:4" ht="12.75" x14ac:dyDescent="0.2">
      <c r="D742" s="24"/>
    </row>
    <row r="743" spans="4:4" ht="12.75" x14ac:dyDescent="0.2">
      <c r="D743" s="24"/>
    </row>
    <row r="744" spans="4:4" ht="12.75" x14ac:dyDescent="0.2">
      <c r="D744" s="24"/>
    </row>
    <row r="745" spans="4:4" ht="12.75" x14ac:dyDescent="0.2">
      <c r="D745" s="24"/>
    </row>
    <row r="746" spans="4:4" ht="12.75" x14ac:dyDescent="0.2">
      <c r="D746" s="24"/>
    </row>
    <row r="747" spans="4:4" ht="12.75" x14ac:dyDescent="0.2">
      <c r="D747" s="24"/>
    </row>
    <row r="748" spans="4:4" ht="12.75" x14ac:dyDescent="0.2">
      <c r="D748" s="24"/>
    </row>
    <row r="749" spans="4:4" ht="12.75" x14ac:dyDescent="0.2">
      <c r="D749" s="24"/>
    </row>
    <row r="750" spans="4:4" ht="12.75" x14ac:dyDescent="0.2">
      <c r="D750" s="24"/>
    </row>
    <row r="751" spans="4:4" ht="12.75" x14ac:dyDescent="0.2">
      <c r="D751" s="24"/>
    </row>
    <row r="752" spans="4:4" ht="12.75" x14ac:dyDescent="0.2">
      <c r="D752" s="24"/>
    </row>
    <row r="753" spans="4:4" ht="12.75" x14ac:dyDescent="0.2">
      <c r="D753" s="24"/>
    </row>
    <row r="754" spans="4:4" ht="12.75" x14ac:dyDescent="0.2">
      <c r="D754" s="24"/>
    </row>
    <row r="755" spans="4:4" ht="12.75" x14ac:dyDescent="0.2">
      <c r="D755" s="24"/>
    </row>
    <row r="756" spans="4:4" ht="12.75" x14ac:dyDescent="0.2">
      <c r="D756" s="24"/>
    </row>
    <row r="757" spans="4:4" ht="12.75" x14ac:dyDescent="0.2">
      <c r="D757" s="24"/>
    </row>
    <row r="758" spans="4:4" ht="12.75" x14ac:dyDescent="0.2">
      <c r="D758" s="24"/>
    </row>
    <row r="759" spans="4:4" ht="12.75" x14ac:dyDescent="0.2">
      <c r="D759" s="24"/>
    </row>
    <row r="760" spans="4:4" ht="12.75" x14ac:dyDescent="0.2">
      <c r="D760" s="24"/>
    </row>
    <row r="761" spans="4:4" ht="12.75" x14ac:dyDescent="0.2">
      <c r="D761" s="24"/>
    </row>
    <row r="762" spans="4:4" ht="12.75" x14ac:dyDescent="0.2">
      <c r="D762" s="24"/>
    </row>
    <row r="763" spans="4:4" ht="12.75" x14ac:dyDescent="0.2">
      <c r="D763" s="24"/>
    </row>
    <row r="764" spans="4:4" ht="12.75" x14ac:dyDescent="0.2">
      <c r="D764" s="24"/>
    </row>
    <row r="765" spans="4:4" ht="12.75" x14ac:dyDescent="0.2">
      <c r="D765" s="24"/>
    </row>
    <row r="766" spans="4:4" ht="12.75" x14ac:dyDescent="0.2">
      <c r="D766" s="24"/>
    </row>
    <row r="767" spans="4:4" ht="12.75" x14ac:dyDescent="0.2">
      <c r="D767" s="24"/>
    </row>
    <row r="768" spans="4:4" ht="12.75" x14ac:dyDescent="0.2">
      <c r="D768" s="24"/>
    </row>
    <row r="769" spans="4:4" ht="12.75" x14ac:dyDescent="0.2">
      <c r="D769" s="24"/>
    </row>
    <row r="770" spans="4:4" ht="12.75" x14ac:dyDescent="0.2">
      <c r="D770" s="24"/>
    </row>
    <row r="771" spans="4:4" ht="12.75" x14ac:dyDescent="0.2">
      <c r="D771" s="24"/>
    </row>
    <row r="772" spans="4:4" ht="12.75" x14ac:dyDescent="0.2">
      <c r="D772" s="24"/>
    </row>
    <row r="773" spans="4:4" ht="12.75" x14ac:dyDescent="0.2">
      <c r="D773" s="24"/>
    </row>
    <row r="774" spans="4:4" ht="12.75" x14ac:dyDescent="0.2">
      <c r="D774" s="24"/>
    </row>
    <row r="775" spans="4:4" ht="12.75" x14ac:dyDescent="0.2">
      <c r="D775" s="24"/>
    </row>
    <row r="776" spans="4:4" ht="12.75" x14ac:dyDescent="0.2">
      <c r="D776" s="24"/>
    </row>
    <row r="777" spans="4:4" ht="12.75" x14ac:dyDescent="0.2">
      <c r="D777" s="24"/>
    </row>
    <row r="778" spans="4:4" ht="12.75" x14ac:dyDescent="0.2">
      <c r="D778" s="24"/>
    </row>
    <row r="779" spans="4:4" ht="12.75" x14ac:dyDescent="0.2">
      <c r="D779" s="24"/>
    </row>
    <row r="780" spans="4:4" ht="12.75" x14ac:dyDescent="0.2">
      <c r="D780" s="24"/>
    </row>
    <row r="781" spans="4:4" ht="12.75" x14ac:dyDescent="0.2">
      <c r="D781" s="24"/>
    </row>
    <row r="782" spans="4:4" ht="12.75" x14ac:dyDescent="0.2">
      <c r="D782" s="24"/>
    </row>
    <row r="783" spans="4:4" ht="12.75" x14ac:dyDescent="0.2">
      <c r="D783" s="24"/>
    </row>
    <row r="784" spans="4:4" ht="12.75" x14ac:dyDescent="0.2">
      <c r="D784" s="24"/>
    </row>
    <row r="785" spans="4:4" ht="12.75" x14ac:dyDescent="0.2">
      <c r="D785" s="24"/>
    </row>
    <row r="786" spans="4:4" ht="12.75" x14ac:dyDescent="0.2">
      <c r="D786" s="24"/>
    </row>
    <row r="787" spans="4:4" ht="12.75" x14ac:dyDescent="0.2">
      <c r="D787" s="24"/>
    </row>
    <row r="788" spans="4:4" ht="12.75" x14ac:dyDescent="0.2">
      <c r="D788" s="24"/>
    </row>
    <row r="789" spans="4:4" ht="12.75" x14ac:dyDescent="0.2">
      <c r="D789" s="24"/>
    </row>
    <row r="790" spans="4:4" ht="12.75" x14ac:dyDescent="0.2">
      <c r="D790" s="24"/>
    </row>
    <row r="791" spans="4:4" ht="12.75" x14ac:dyDescent="0.2">
      <c r="D791" s="24"/>
    </row>
    <row r="792" spans="4:4" ht="12.75" x14ac:dyDescent="0.2">
      <c r="D792" s="24"/>
    </row>
    <row r="793" spans="4:4" ht="12.75" x14ac:dyDescent="0.2">
      <c r="D793" s="24"/>
    </row>
    <row r="794" spans="4:4" ht="12.75" x14ac:dyDescent="0.2">
      <c r="D794" s="24"/>
    </row>
    <row r="795" spans="4:4" ht="12.75" x14ac:dyDescent="0.2">
      <c r="D795" s="24"/>
    </row>
    <row r="796" spans="4:4" ht="12.75" x14ac:dyDescent="0.2">
      <c r="D796" s="24"/>
    </row>
    <row r="797" spans="4:4" ht="12.75" x14ac:dyDescent="0.2">
      <c r="D797" s="24"/>
    </row>
    <row r="798" spans="4:4" ht="12.75" x14ac:dyDescent="0.2">
      <c r="D798" s="24"/>
    </row>
    <row r="799" spans="4:4" ht="12.75" x14ac:dyDescent="0.2">
      <c r="D799" s="24"/>
    </row>
    <row r="800" spans="4:4" ht="12.75" x14ac:dyDescent="0.2">
      <c r="D800" s="24"/>
    </row>
    <row r="801" spans="4:4" ht="12.75" x14ac:dyDescent="0.2">
      <c r="D801" s="24"/>
    </row>
    <row r="802" spans="4:4" ht="12.75" x14ac:dyDescent="0.2">
      <c r="D802" s="24"/>
    </row>
    <row r="803" spans="4:4" ht="12.75" x14ac:dyDescent="0.2">
      <c r="D803" s="24"/>
    </row>
    <row r="804" spans="4:4" ht="12.75" x14ac:dyDescent="0.2">
      <c r="D804" s="24"/>
    </row>
    <row r="805" spans="4:4" ht="12.75" x14ac:dyDescent="0.2">
      <c r="D805" s="24"/>
    </row>
    <row r="806" spans="4:4" ht="12.75" x14ac:dyDescent="0.2">
      <c r="D806" s="24"/>
    </row>
    <row r="807" spans="4:4" ht="12.75" x14ac:dyDescent="0.2">
      <c r="D807" s="24"/>
    </row>
    <row r="808" spans="4:4" ht="12.75" x14ac:dyDescent="0.2">
      <c r="D808" s="24"/>
    </row>
    <row r="809" spans="4:4" ht="12.75" x14ac:dyDescent="0.2">
      <c r="D809" s="24"/>
    </row>
    <row r="810" spans="4:4" ht="12.75" x14ac:dyDescent="0.2">
      <c r="D810" s="24"/>
    </row>
    <row r="811" spans="4:4" ht="12.75" x14ac:dyDescent="0.2">
      <c r="D811" s="24"/>
    </row>
    <row r="812" spans="4:4" ht="12.75" x14ac:dyDescent="0.2">
      <c r="D812" s="24"/>
    </row>
    <row r="813" spans="4:4" ht="12.75" x14ac:dyDescent="0.2">
      <c r="D813" s="24"/>
    </row>
    <row r="814" spans="4:4" ht="12.75" x14ac:dyDescent="0.2">
      <c r="D814" s="24"/>
    </row>
    <row r="815" spans="4:4" ht="12.75" x14ac:dyDescent="0.2">
      <c r="D815" s="24"/>
    </row>
    <row r="816" spans="4:4" ht="12.75" x14ac:dyDescent="0.2">
      <c r="D816" s="24"/>
    </row>
    <row r="817" spans="4:4" ht="12.75" x14ac:dyDescent="0.2">
      <c r="D817" s="24"/>
    </row>
    <row r="818" spans="4:4" ht="12.75" x14ac:dyDescent="0.2">
      <c r="D818" s="24"/>
    </row>
    <row r="819" spans="4:4" ht="12.75" x14ac:dyDescent="0.2">
      <c r="D819" s="24"/>
    </row>
    <row r="820" spans="4:4" ht="12.75" x14ac:dyDescent="0.2">
      <c r="D820" s="24"/>
    </row>
    <row r="821" spans="4:4" ht="12.75" x14ac:dyDescent="0.2">
      <c r="D821" s="24"/>
    </row>
    <row r="822" spans="4:4" ht="12.75" x14ac:dyDescent="0.2">
      <c r="D822" s="24"/>
    </row>
    <row r="823" spans="4:4" ht="12.75" x14ac:dyDescent="0.2">
      <c r="D823" s="24"/>
    </row>
    <row r="824" spans="4:4" ht="12.75" x14ac:dyDescent="0.2">
      <c r="D824" s="24"/>
    </row>
    <row r="825" spans="4:4" ht="12.75" x14ac:dyDescent="0.2">
      <c r="D825" s="24"/>
    </row>
    <row r="826" spans="4:4" ht="12.75" x14ac:dyDescent="0.2">
      <c r="D826" s="24"/>
    </row>
    <row r="827" spans="4:4" ht="12.75" x14ac:dyDescent="0.2">
      <c r="D827" s="24"/>
    </row>
    <row r="828" spans="4:4" ht="12.75" x14ac:dyDescent="0.2">
      <c r="D828" s="24"/>
    </row>
    <row r="829" spans="4:4" ht="12.75" x14ac:dyDescent="0.2">
      <c r="D829" s="24"/>
    </row>
    <row r="830" spans="4:4" ht="12.75" x14ac:dyDescent="0.2">
      <c r="D830" s="24"/>
    </row>
    <row r="831" spans="4:4" ht="12.75" x14ac:dyDescent="0.2">
      <c r="D831" s="24"/>
    </row>
    <row r="832" spans="4:4" ht="12.75" x14ac:dyDescent="0.2">
      <c r="D832" s="24"/>
    </row>
    <row r="833" spans="4:4" ht="12.75" x14ac:dyDescent="0.2">
      <c r="D833" s="24"/>
    </row>
    <row r="834" spans="4:4" ht="12.75" x14ac:dyDescent="0.2">
      <c r="D834" s="24"/>
    </row>
    <row r="835" spans="4:4" ht="12.75" x14ac:dyDescent="0.2">
      <c r="D835" s="24"/>
    </row>
    <row r="836" spans="4:4" ht="12.75" x14ac:dyDescent="0.2">
      <c r="D836" s="24"/>
    </row>
    <row r="837" spans="4:4" ht="12.75" x14ac:dyDescent="0.2">
      <c r="D837" s="24"/>
    </row>
    <row r="838" spans="4:4" ht="12.75" x14ac:dyDescent="0.2">
      <c r="D838" s="24"/>
    </row>
    <row r="839" spans="4:4" ht="12.75" x14ac:dyDescent="0.2">
      <c r="D839" s="24"/>
    </row>
    <row r="840" spans="4:4" ht="12.75" x14ac:dyDescent="0.2">
      <c r="D840" s="24"/>
    </row>
    <row r="841" spans="4:4" ht="12.75" x14ac:dyDescent="0.2">
      <c r="D841" s="24"/>
    </row>
    <row r="842" spans="4:4" ht="12.75" x14ac:dyDescent="0.2">
      <c r="D842" s="24"/>
    </row>
    <row r="843" spans="4:4" ht="12.75" x14ac:dyDescent="0.2">
      <c r="D843" s="24"/>
    </row>
    <row r="844" spans="4:4" ht="12.75" x14ac:dyDescent="0.2">
      <c r="D844" s="24"/>
    </row>
    <row r="845" spans="4:4" ht="12.75" x14ac:dyDescent="0.2">
      <c r="D845" s="24"/>
    </row>
    <row r="846" spans="4:4" ht="12.75" x14ac:dyDescent="0.2">
      <c r="D846" s="24"/>
    </row>
    <row r="847" spans="4:4" ht="12.75" x14ac:dyDescent="0.2">
      <c r="D847" s="24"/>
    </row>
    <row r="848" spans="4:4" ht="12.75" x14ac:dyDescent="0.2">
      <c r="D848" s="24"/>
    </row>
    <row r="849" spans="4:4" ht="12.75" x14ac:dyDescent="0.2">
      <c r="D849" s="24"/>
    </row>
    <row r="850" spans="4:4" ht="12.75" x14ac:dyDescent="0.2">
      <c r="D850" s="24"/>
    </row>
    <row r="851" spans="4:4" ht="12.75" x14ac:dyDescent="0.2">
      <c r="D851" s="24"/>
    </row>
    <row r="852" spans="4:4" ht="12.75" x14ac:dyDescent="0.2">
      <c r="D852" s="24"/>
    </row>
    <row r="853" spans="4:4" ht="12.75" x14ac:dyDescent="0.2">
      <c r="D853" s="24"/>
    </row>
    <row r="854" spans="4:4" ht="12.75" x14ac:dyDescent="0.2">
      <c r="D854" s="24"/>
    </row>
    <row r="855" spans="4:4" ht="12.75" x14ac:dyDescent="0.2">
      <c r="D855" s="24"/>
    </row>
    <row r="856" spans="4:4" ht="12.75" x14ac:dyDescent="0.2">
      <c r="D856" s="24"/>
    </row>
    <row r="857" spans="4:4" ht="12.75" x14ac:dyDescent="0.2">
      <c r="D857" s="24"/>
    </row>
    <row r="858" spans="4:4" ht="12.75" x14ac:dyDescent="0.2">
      <c r="D858" s="24"/>
    </row>
    <row r="859" spans="4:4" ht="12.75" x14ac:dyDescent="0.2">
      <c r="D859" s="24"/>
    </row>
    <row r="860" spans="4:4" ht="12.75" x14ac:dyDescent="0.2">
      <c r="D860" s="24"/>
    </row>
    <row r="861" spans="4:4" ht="12.75" x14ac:dyDescent="0.2">
      <c r="D861" s="24"/>
    </row>
    <row r="862" spans="4:4" ht="12.75" x14ac:dyDescent="0.2">
      <c r="D862" s="24"/>
    </row>
    <row r="863" spans="4:4" ht="12.75" x14ac:dyDescent="0.2">
      <c r="D863" s="24"/>
    </row>
    <row r="864" spans="4:4" ht="12.75" x14ac:dyDescent="0.2">
      <c r="D864" s="24"/>
    </row>
    <row r="865" spans="4:4" ht="12.75" x14ac:dyDescent="0.2">
      <c r="D865" s="24"/>
    </row>
    <row r="866" spans="4:4" ht="12.75" x14ac:dyDescent="0.2">
      <c r="D866" s="24"/>
    </row>
    <row r="867" spans="4:4" ht="12.75" x14ac:dyDescent="0.2">
      <c r="D867" s="24"/>
    </row>
    <row r="868" spans="4:4" ht="12.75" x14ac:dyDescent="0.2">
      <c r="D868" s="24"/>
    </row>
    <row r="869" spans="4:4" ht="12.75" x14ac:dyDescent="0.2">
      <c r="D869" s="24"/>
    </row>
    <row r="870" spans="4:4" ht="12.75" x14ac:dyDescent="0.2">
      <c r="D870" s="24"/>
    </row>
    <row r="871" spans="4:4" ht="12.75" x14ac:dyDescent="0.2">
      <c r="D871" s="24"/>
    </row>
    <row r="872" spans="4:4" ht="12.75" x14ac:dyDescent="0.2">
      <c r="D872" s="24"/>
    </row>
    <row r="873" spans="4:4" ht="12.75" x14ac:dyDescent="0.2">
      <c r="D873" s="24"/>
    </row>
    <row r="874" spans="4:4" ht="12.75" x14ac:dyDescent="0.2">
      <c r="D874" s="24"/>
    </row>
    <row r="875" spans="4:4" ht="12.75" x14ac:dyDescent="0.2">
      <c r="D875" s="24"/>
    </row>
    <row r="876" spans="4:4" ht="12.75" x14ac:dyDescent="0.2">
      <c r="D876" s="24"/>
    </row>
    <row r="877" spans="4:4" ht="12.75" x14ac:dyDescent="0.2">
      <c r="D877" s="24"/>
    </row>
    <row r="878" spans="4:4" ht="12.75" x14ac:dyDescent="0.2">
      <c r="D878" s="24"/>
    </row>
    <row r="879" spans="4:4" ht="12.75" x14ac:dyDescent="0.2">
      <c r="D879" s="24"/>
    </row>
    <row r="880" spans="4:4" ht="12.75" x14ac:dyDescent="0.2">
      <c r="D880" s="24"/>
    </row>
    <row r="881" spans="4:4" ht="12.75" x14ac:dyDescent="0.2">
      <c r="D881" s="24"/>
    </row>
    <row r="882" spans="4:4" ht="12.75" x14ac:dyDescent="0.2">
      <c r="D882" s="24"/>
    </row>
    <row r="883" spans="4:4" ht="12.75" x14ac:dyDescent="0.2">
      <c r="D883" s="24"/>
    </row>
    <row r="884" spans="4:4" ht="12.75" x14ac:dyDescent="0.2">
      <c r="D884" s="24"/>
    </row>
    <row r="885" spans="4:4" ht="12.75" x14ac:dyDescent="0.2">
      <c r="D885" s="24"/>
    </row>
    <row r="886" spans="4:4" ht="12.75" x14ac:dyDescent="0.2">
      <c r="D886" s="24"/>
    </row>
    <row r="887" spans="4:4" ht="12.75" x14ac:dyDescent="0.2">
      <c r="D887" s="24"/>
    </row>
    <row r="888" spans="4:4" ht="12.75" x14ac:dyDescent="0.2">
      <c r="D888" s="24"/>
    </row>
    <row r="889" spans="4:4" ht="12.75" x14ac:dyDescent="0.2">
      <c r="D889" s="24"/>
    </row>
    <row r="890" spans="4:4" ht="12.75" x14ac:dyDescent="0.2">
      <c r="D890" s="24"/>
    </row>
    <row r="891" spans="4:4" ht="12.75" x14ac:dyDescent="0.2">
      <c r="D891" s="24"/>
    </row>
    <row r="892" spans="4:4" ht="12.75" x14ac:dyDescent="0.2">
      <c r="D892" s="24"/>
    </row>
    <row r="893" spans="4:4" ht="12.75" x14ac:dyDescent="0.2">
      <c r="D893" s="24"/>
    </row>
    <row r="894" spans="4:4" ht="12.75" x14ac:dyDescent="0.2">
      <c r="D894" s="24"/>
    </row>
    <row r="895" spans="4:4" ht="12.75" x14ac:dyDescent="0.2">
      <c r="D895" s="24"/>
    </row>
    <row r="896" spans="4:4" ht="12.75" x14ac:dyDescent="0.2">
      <c r="D896" s="24"/>
    </row>
    <row r="897" spans="4:4" ht="12.75" x14ac:dyDescent="0.2">
      <c r="D897" s="24"/>
    </row>
    <row r="898" spans="4:4" ht="12.75" x14ac:dyDescent="0.2">
      <c r="D898" s="24"/>
    </row>
    <row r="899" spans="4:4" ht="12.75" x14ac:dyDescent="0.2">
      <c r="D899" s="24"/>
    </row>
    <row r="900" spans="4:4" ht="12.75" x14ac:dyDescent="0.2">
      <c r="D900" s="24"/>
    </row>
    <row r="901" spans="4:4" ht="12.75" x14ac:dyDescent="0.2">
      <c r="D901" s="24"/>
    </row>
    <row r="902" spans="4:4" ht="12.75" x14ac:dyDescent="0.2">
      <c r="D902" s="24"/>
    </row>
    <row r="903" spans="4:4" ht="12.75" x14ac:dyDescent="0.2">
      <c r="D903" s="24"/>
    </row>
    <row r="904" spans="4:4" ht="12.75" x14ac:dyDescent="0.2">
      <c r="D904" s="24"/>
    </row>
    <row r="905" spans="4:4" ht="12.75" x14ac:dyDescent="0.2">
      <c r="D905" s="24"/>
    </row>
    <row r="906" spans="4:4" ht="12.75" x14ac:dyDescent="0.2">
      <c r="D906" s="24"/>
    </row>
    <row r="907" spans="4:4" ht="12.75" x14ac:dyDescent="0.2">
      <c r="D907" s="24"/>
    </row>
    <row r="908" spans="4:4" ht="12.75" x14ac:dyDescent="0.2">
      <c r="D908" s="24"/>
    </row>
    <row r="909" spans="4:4" ht="12.75" x14ac:dyDescent="0.2">
      <c r="D909" s="24"/>
    </row>
    <row r="910" spans="4:4" ht="12.75" x14ac:dyDescent="0.2">
      <c r="D910" s="24"/>
    </row>
    <row r="911" spans="4:4" ht="12.75" x14ac:dyDescent="0.2">
      <c r="D911" s="24"/>
    </row>
    <row r="912" spans="4:4" ht="12.75" x14ac:dyDescent="0.2">
      <c r="D912" s="24"/>
    </row>
    <row r="913" spans="4:4" ht="12.75" x14ac:dyDescent="0.2">
      <c r="D913" s="24"/>
    </row>
    <row r="914" spans="4:4" ht="12.75" x14ac:dyDescent="0.2">
      <c r="D914" s="24"/>
    </row>
    <row r="915" spans="4:4" ht="12.75" x14ac:dyDescent="0.2">
      <c r="D915" s="24"/>
    </row>
    <row r="916" spans="4:4" ht="12.75" x14ac:dyDescent="0.2">
      <c r="D916" s="24"/>
    </row>
    <row r="917" spans="4:4" ht="12.75" x14ac:dyDescent="0.2">
      <c r="D917" s="24"/>
    </row>
    <row r="918" spans="4:4" ht="12.75" x14ac:dyDescent="0.2">
      <c r="D918" s="24"/>
    </row>
    <row r="919" spans="4:4" ht="12.75" x14ac:dyDescent="0.2">
      <c r="D919" s="24"/>
    </row>
    <row r="920" spans="4:4" ht="12.75" x14ac:dyDescent="0.2">
      <c r="D920" s="24"/>
    </row>
    <row r="921" spans="4:4" ht="12.75" x14ac:dyDescent="0.2">
      <c r="D921" s="24"/>
    </row>
    <row r="922" spans="4:4" ht="12.75" x14ac:dyDescent="0.2">
      <c r="D922" s="24"/>
    </row>
    <row r="923" spans="4:4" ht="12.75" x14ac:dyDescent="0.2">
      <c r="D923" s="24"/>
    </row>
    <row r="924" spans="4:4" ht="12.75" x14ac:dyDescent="0.2">
      <c r="D924" s="24"/>
    </row>
    <row r="925" spans="4:4" ht="12.75" x14ac:dyDescent="0.2">
      <c r="D925" s="24"/>
    </row>
    <row r="926" spans="4:4" ht="12.75" x14ac:dyDescent="0.2">
      <c r="D926" s="24"/>
    </row>
    <row r="927" spans="4:4" ht="12.75" x14ac:dyDescent="0.2">
      <c r="D927" s="24"/>
    </row>
    <row r="928" spans="4:4" ht="12.75" x14ac:dyDescent="0.2">
      <c r="D928" s="24"/>
    </row>
    <row r="929" spans="4:4" ht="12.75" x14ac:dyDescent="0.2">
      <c r="D929" s="24"/>
    </row>
    <row r="930" spans="4:4" ht="12.75" x14ac:dyDescent="0.2">
      <c r="D930" s="24"/>
    </row>
    <row r="931" spans="4:4" ht="12.75" x14ac:dyDescent="0.2">
      <c r="D931" s="24"/>
    </row>
    <row r="932" spans="4:4" ht="12.75" x14ac:dyDescent="0.2">
      <c r="D932" s="24"/>
    </row>
    <row r="933" spans="4:4" ht="12.75" x14ac:dyDescent="0.2">
      <c r="D933" s="24"/>
    </row>
    <row r="934" spans="4:4" ht="12.75" x14ac:dyDescent="0.2">
      <c r="D934" s="24"/>
    </row>
    <row r="935" spans="4:4" ht="12.75" x14ac:dyDescent="0.2">
      <c r="D935" s="24"/>
    </row>
    <row r="936" spans="4:4" ht="12.75" x14ac:dyDescent="0.2">
      <c r="D936" s="24"/>
    </row>
    <row r="937" spans="4:4" ht="12.75" x14ac:dyDescent="0.2">
      <c r="D937" s="24"/>
    </row>
    <row r="938" spans="4:4" ht="12.75" x14ac:dyDescent="0.2">
      <c r="D938" s="24"/>
    </row>
    <row r="939" spans="4:4" ht="12.75" x14ac:dyDescent="0.2">
      <c r="D939" s="24"/>
    </row>
    <row r="940" spans="4:4" ht="12.75" x14ac:dyDescent="0.2">
      <c r="D940" s="24"/>
    </row>
    <row r="941" spans="4:4" ht="12.75" x14ac:dyDescent="0.2">
      <c r="D941" s="24"/>
    </row>
    <row r="942" spans="4:4" ht="12.75" x14ac:dyDescent="0.2">
      <c r="D942" s="24"/>
    </row>
    <row r="943" spans="4:4" ht="12.75" x14ac:dyDescent="0.2">
      <c r="D943" s="24"/>
    </row>
    <row r="944" spans="4:4" ht="12.75" x14ac:dyDescent="0.2">
      <c r="D944" s="24"/>
    </row>
    <row r="945" spans="4:4" ht="12.75" x14ac:dyDescent="0.2">
      <c r="D945" s="24"/>
    </row>
    <row r="946" spans="4:4" ht="12.75" x14ac:dyDescent="0.2">
      <c r="D946" s="24"/>
    </row>
    <row r="947" spans="4:4" ht="12.75" x14ac:dyDescent="0.2">
      <c r="D947" s="24"/>
    </row>
    <row r="948" spans="4:4" ht="12.75" x14ac:dyDescent="0.2">
      <c r="D948" s="24"/>
    </row>
    <row r="949" spans="4:4" ht="12.75" x14ac:dyDescent="0.2">
      <c r="D949" s="24"/>
    </row>
    <row r="950" spans="4:4" ht="12.75" x14ac:dyDescent="0.2">
      <c r="D950" s="24"/>
    </row>
    <row r="951" spans="4:4" ht="12.75" x14ac:dyDescent="0.2">
      <c r="D951" s="24"/>
    </row>
    <row r="952" spans="4:4" ht="12.75" x14ac:dyDescent="0.2">
      <c r="D952" s="24"/>
    </row>
    <row r="953" spans="4:4" ht="12.75" x14ac:dyDescent="0.2">
      <c r="D953" s="24"/>
    </row>
    <row r="954" spans="4:4" ht="12.75" x14ac:dyDescent="0.2">
      <c r="D954" s="24"/>
    </row>
    <row r="955" spans="4:4" ht="12.75" x14ac:dyDescent="0.2">
      <c r="D955" s="24"/>
    </row>
    <row r="956" spans="4:4" ht="12.75" x14ac:dyDescent="0.2">
      <c r="D956" s="24"/>
    </row>
    <row r="957" spans="4:4" ht="12.75" x14ac:dyDescent="0.2">
      <c r="D957" s="24"/>
    </row>
    <row r="958" spans="4:4" ht="12.75" x14ac:dyDescent="0.2">
      <c r="D958" s="24"/>
    </row>
    <row r="959" spans="4:4" ht="12.75" x14ac:dyDescent="0.2">
      <c r="D959" s="24"/>
    </row>
    <row r="960" spans="4:4" ht="12.75" x14ac:dyDescent="0.2">
      <c r="D960" s="24"/>
    </row>
    <row r="961" spans="4:4" ht="12.75" x14ac:dyDescent="0.2">
      <c r="D961" s="24"/>
    </row>
    <row r="962" spans="4:4" ht="12.75" x14ac:dyDescent="0.2">
      <c r="D962" s="24"/>
    </row>
    <row r="963" spans="4:4" ht="12.75" x14ac:dyDescent="0.2">
      <c r="D963" s="24"/>
    </row>
    <row r="964" spans="4:4" ht="12.75" x14ac:dyDescent="0.2">
      <c r="D964" s="24"/>
    </row>
    <row r="965" spans="4:4" ht="12.75" x14ac:dyDescent="0.2">
      <c r="D965" s="24"/>
    </row>
    <row r="966" spans="4:4" ht="12.75" x14ac:dyDescent="0.2">
      <c r="D966" s="24"/>
    </row>
    <row r="967" spans="4:4" ht="12.75" x14ac:dyDescent="0.2">
      <c r="D967" s="24"/>
    </row>
    <row r="968" spans="4:4" ht="12.75" x14ac:dyDescent="0.2">
      <c r="D968" s="24"/>
    </row>
    <row r="969" spans="4:4" ht="12.75" x14ac:dyDescent="0.2">
      <c r="D969" s="24"/>
    </row>
    <row r="970" spans="4:4" ht="12.75" x14ac:dyDescent="0.2">
      <c r="D970" s="24"/>
    </row>
    <row r="971" spans="4:4" ht="12.75" x14ac:dyDescent="0.2">
      <c r="D971" s="24"/>
    </row>
    <row r="972" spans="4:4" ht="12.75" x14ac:dyDescent="0.2">
      <c r="D972" s="24"/>
    </row>
    <row r="973" spans="4:4" ht="12.75" x14ac:dyDescent="0.2">
      <c r="D973" s="24"/>
    </row>
    <row r="974" spans="4:4" ht="12.75" x14ac:dyDescent="0.2">
      <c r="D974" s="24"/>
    </row>
    <row r="975" spans="4:4" ht="12.75" x14ac:dyDescent="0.2">
      <c r="D975" s="24"/>
    </row>
    <row r="976" spans="4:4" ht="12.75" x14ac:dyDescent="0.2">
      <c r="D976" s="24"/>
    </row>
    <row r="977" spans="4:4" ht="12.75" x14ac:dyDescent="0.2">
      <c r="D977" s="24"/>
    </row>
    <row r="978" spans="4:4" ht="12.75" x14ac:dyDescent="0.2">
      <c r="D978" s="24"/>
    </row>
    <row r="979" spans="4:4" ht="12.75" x14ac:dyDescent="0.2">
      <c r="D979" s="24"/>
    </row>
    <row r="980" spans="4:4" ht="12.75" x14ac:dyDescent="0.2">
      <c r="D980" s="24"/>
    </row>
    <row r="981" spans="4:4" ht="12.75" x14ac:dyDescent="0.2">
      <c r="D981" s="24"/>
    </row>
    <row r="982" spans="4:4" ht="12.75" x14ac:dyDescent="0.2">
      <c r="D982" s="24"/>
    </row>
    <row r="983" spans="4:4" ht="12.75" x14ac:dyDescent="0.2">
      <c r="D983" s="24"/>
    </row>
    <row r="984" spans="4:4" ht="12.75" x14ac:dyDescent="0.2">
      <c r="D984" s="24"/>
    </row>
    <row r="985" spans="4:4" ht="12.75" x14ac:dyDescent="0.2">
      <c r="D985" s="24"/>
    </row>
    <row r="986" spans="4:4" ht="12.75" x14ac:dyDescent="0.2">
      <c r="D986" s="24"/>
    </row>
    <row r="987" spans="4:4" ht="12.75" x14ac:dyDescent="0.2">
      <c r="D987" s="24"/>
    </row>
    <row r="988" spans="4:4" ht="12.75" x14ac:dyDescent="0.2">
      <c r="D988" s="24"/>
    </row>
    <row r="989" spans="4:4" ht="12.75" x14ac:dyDescent="0.2">
      <c r="D989" s="24"/>
    </row>
    <row r="990" spans="4:4" ht="12.75" x14ac:dyDescent="0.2">
      <c r="D990" s="24"/>
    </row>
    <row r="991" spans="4:4" ht="12.75" x14ac:dyDescent="0.2">
      <c r="D991" s="24"/>
    </row>
    <row r="992" spans="4:4" ht="12.75" x14ac:dyDescent="0.2">
      <c r="D992" s="24"/>
    </row>
    <row r="993" spans="4:4" ht="12.75" x14ac:dyDescent="0.2">
      <c r="D993" s="24"/>
    </row>
    <row r="994" spans="4:4" ht="12.75" x14ac:dyDescent="0.2">
      <c r="D994" s="24"/>
    </row>
    <row r="995" spans="4:4" ht="12.75" x14ac:dyDescent="0.2">
      <c r="D995" s="24"/>
    </row>
    <row r="996" spans="4:4" ht="12.75" x14ac:dyDescent="0.2">
      <c r="D996" s="24"/>
    </row>
    <row r="997" spans="4:4" ht="12.75" x14ac:dyDescent="0.2">
      <c r="D997" s="24"/>
    </row>
    <row r="998" spans="4:4" ht="12.75" x14ac:dyDescent="0.2">
      <c r="D998" s="24"/>
    </row>
    <row r="999" spans="4:4" ht="12.75" x14ac:dyDescent="0.2">
      <c r="D999" s="24"/>
    </row>
  </sheetData>
  <sheetProtection algorithmName="SHA-512" hashValue="Sy6dkANkhWbm4CIOU60gX5ugk7bcnDpfE7NYBu2BCWdPh4t3kwxfU3JR31JF4YwlLjHpfNPq2KgLJ22dJASIWQ==" saltValue="Tn///JON1Nypx1+D35KM6g==" spinCount="100000" sheet="1" objects="1" scenarios="1"/>
  <mergeCells count="30">
    <mergeCell ref="A33:B33"/>
    <mergeCell ref="A41:B41"/>
    <mergeCell ref="A42:B42"/>
    <mergeCell ref="A34:B34"/>
    <mergeCell ref="A35:B35"/>
    <mergeCell ref="A36:B36"/>
    <mergeCell ref="A37:B37"/>
    <mergeCell ref="A38:B38"/>
    <mergeCell ref="A39:B39"/>
    <mergeCell ref="A40:B40"/>
    <mergeCell ref="A27:C27"/>
    <mergeCell ref="A28:B28"/>
    <mergeCell ref="A31:B31"/>
    <mergeCell ref="A32:B32"/>
    <mergeCell ref="A30:B30"/>
    <mergeCell ref="A20:B20"/>
    <mergeCell ref="A21:C21"/>
    <mergeCell ref="A23:B23"/>
    <mergeCell ref="A24:C24"/>
    <mergeCell ref="A26:B26"/>
    <mergeCell ref="A7:B7"/>
    <mergeCell ref="A13:B13"/>
    <mergeCell ref="A14:C14"/>
    <mergeCell ref="A15:B15"/>
    <mergeCell ref="A16:C16"/>
    <mergeCell ref="A1:E1"/>
    <mergeCell ref="A2:E2"/>
    <mergeCell ref="A4:C4"/>
    <mergeCell ref="A5:C5"/>
    <mergeCell ref="A6:C6"/>
  </mergeCells>
  <pageMargins left="0.7" right="0.7" top="1.3149999999999999" bottom="0.75" header="0" footer="0"/>
  <pageSetup paperSize="9" scale="1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9"/>
  <sheetViews>
    <sheetView showGridLines="0" topLeftCell="A31" workbookViewId="0">
      <selection activeCell="A46" sqref="A46"/>
    </sheetView>
  </sheetViews>
  <sheetFormatPr defaultColWidth="12.7109375" defaultRowHeight="15" customHeight="1" x14ac:dyDescent="0.2"/>
  <cols>
    <col min="1" max="1" width="73" bestFit="1" customWidth="1"/>
    <col min="2" max="2" width="12.28515625" bestFit="1" customWidth="1"/>
    <col min="3" max="3" width="11.7109375" bestFit="1" customWidth="1"/>
    <col min="4" max="4" width="30.7109375" customWidth="1"/>
    <col min="5" max="5" width="0.28515625" customWidth="1"/>
    <col min="6" max="11" width="8" customWidth="1"/>
  </cols>
  <sheetData>
    <row r="1" spans="1:5" ht="48" customHeight="1" x14ac:dyDescent="0.2">
      <c r="A1" s="74" t="s">
        <v>0</v>
      </c>
      <c r="B1" s="75"/>
      <c r="C1" s="75"/>
      <c r="D1" s="75"/>
      <c r="E1" s="76"/>
    </row>
    <row r="2" spans="1:5" ht="13.5" customHeight="1" thickBot="1" x14ac:dyDescent="0.25">
      <c r="A2" s="77" t="s">
        <v>93</v>
      </c>
      <c r="B2" s="75"/>
      <c r="C2" s="75"/>
      <c r="D2" s="75"/>
      <c r="E2" s="76"/>
    </row>
    <row r="3" spans="1:5" ht="13.5" customHeight="1" thickBot="1" x14ac:dyDescent="0.25">
      <c r="A3" s="1" t="s">
        <v>1</v>
      </c>
      <c r="B3" s="2"/>
      <c r="C3" s="3"/>
      <c r="D3" s="4"/>
      <c r="E3" s="5"/>
    </row>
    <row r="4" spans="1:5" ht="13.5" customHeight="1" thickBot="1" x14ac:dyDescent="0.25">
      <c r="A4" s="78" t="s">
        <v>2</v>
      </c>
      <c r="B4" s="79"/>
      <c r="C4" s="80"/>
      <c r="D4" s="4"/>
      <c r="E4" s="5"/>
    </row>
    <row r="5" spans="1:5" ht="13.5" customHeight="1" thickBot="1" x14ac:dyDescent="0.25">
      <c r="A5" s="81" t="s">
        <v>3</v>
      </c>
      <c r="B5" s="82"/>
      <c r="C5" s="83"/>
      <c r="D5" s="4"/>
      <c r="E5" s="5"/>
    </row>
    <row r="6" spans="1:5" ht="13.5" customHeight="1" thickBot="1" x14ac:dyDescent="0.25">
      <c r="A6" s="81" t="s">
        <v>4</v>
      </c>
      <c r="B6" s="82"/>
      <c r="C6" s="83"/>
      <c r="D6" s="4"/>
      <c r="E6" s="5"/>
    </row>
    <row r="7" spans="1:5" ht="13.5" customHeight="1" thickBot="1" x14ac:dyDescent="0.25">
      <c r="A7" s="81" t="s">
        <v>5</v>
      </c>
      <c r="B7" s="83"/>
      <c r="C7" s="6" t="s">
        <v>6</v>
      </c>
      <c r="D7" s="7" t="s">
        <v>7</v>
      </c>
      <c r="E7" s="5"/>
    </row>
    <row r="8" spans="1:5" ht="12.75" customHeight="1" x14ac:dyDescent="0.2">
      <c r="A8" s="8" t="s">
        <v>8</v>
      </c>
      <c r="B8" s="9"/>
      <c r="C8" s="10"/>
      <c r="D8" s="4"/>
      <c r="E8" s="5"/>
    </row>
    <row r="9" spans="1:5" ht="12.75" customHeight="1" x14ac:dyDescent="0.2">
      <c r="A9" s="57" t="s">
        <v>9</v>
      </c>
      <c r="B9" s="58" t="s">
        <v>10</v>
      </c>
      <c r="C9" s="49">
        <v>0.65</v>
      </c>
      <c r="D9" s="13" t="s">
        <v>11</v>
      </c>
      <c r="E9" s="5"/>
    </row>
    <row r="10" spans="1:5" ht="12.75" customHeight="1" x14ac:dyDescent="0.2">
      <c r="A10" s="57" t="s">
        <v>12</v>
      </c>
      <c r="B10" s="58" t="s">
        <v>13</v>
      </c>
      <c r="C10" s="50">
        <v>3</v>
      </c>
      <c r="D10" s="13" t="s">
        <v>14</v>
      </c>
      <c r="E10" s="5"/>
    </row>
    <row r="11" spans="1:5" ht="22.5" x14ac:dyDescent="0.2">
      <c r="A11" s="57" t="s">
        <v>65</v>
      </c>
      <c r="B11" s="58" t="s">
        <v>30</v>
      </c>
      <c r="C11" s="51">
        <v>3</v>
      </c>
      <c r="D11" s="36" t="s">
        <v>68</v>
      </c>
      <c r="E11" s="5"/>
    </row>
    <row r="12" spans="1:5" ht="13.5" customHeight="1" thickBot="1" x14ac:dyDescent="0.25">
      <c r="A12" s="57" t="s">
        <v>15</v>
      </c>
      <c r="B12" s="58" t="s">
        <v>64</v>
      </c>
      <c r="C12" s="50">
        <v>3.6</v>
      </c>
      <c r="D12" s="13" t="s">
        <v>16</v>
      </c>
      <c r="E12" s="5"/>
    </row>
    <row r="13" spans="1:5" ht="13.5" customHeight="1" thickBot="1" x14ac:dyDescent="0.25">
      <c r="A13" s="84" t="s">
        <v>17</v>
      </c>
      <c r="B13" s="85"/>
      <c r="C13" s="52">
        <f>SUM(C9:C12)</f>
        <v>10.25</v>
      </c>
      <c r="D13" s="13"/>
      <c r="E13" s="5"/>
    </row>
    <row r="14" spans="1:5" ht="13.5" customHeight="1" thickBot="1" x14ac:dyDescent="0.25">
      <c r="A14" s="78" t="s">
        <v>8</v>
      </c>
      <c r="B14" s="79"/>
      <c r="C14" s="80"/>
      <c r="D14" s="13"/>
      <c r="E14" s="5"/>
    </row>
    <row r="15" spans="1:5" ht="13.5" customHeight="1" thickBot="1" x14ac:dyDescent="0.25">
      <c r="A15" s="86" t="s">
        <v>18</v>
      </c>
      <c r="B15" s="83"/>
      <c r="C15" s="14" t="s">
        <v>19</v>
      </c>
      <c r="D15" s="13"/>
      <c r="E15" s="5"/>
    </row>
    <row r="16" spans="1:5" ht="12.75" customHeight="1" x14ac:dyDescent="0.2">
      <c r="A16" s="87"/>
      <c r="B16" s="88"/>
      <c r="C16" s="89"/>
      <c r="D16" s="13"/>
      <c r="E16" s="5"/>
    </row>
    <row r="17" spans="1:5" ht="45" x14ac:dyDescent="0.2">
      <c r="A17" s="59" t="s">
        <v>20</v>
      </c>
      <c r="B17" s="58" t="s">
        <v>80</v>
      </c>
      <c r="C17" s="53">
        <v>5.5</v>
      </c>
      <c r="D17" s="13" t="s">
        <v>79</v>
      </c>
      <c r="E17" s="5"/>
    </row>
    <row r="18" spans="1:5" ht="22.5" x14ac:dyDescent="0.2">
      <c r="A18" s="60" t="s">
        <v>49</v>
      </c>
      <c r="B18" s="58" t="s">
        <v>21</v>
      </c>
      <c r="C18" s="50">
        <v>1.27</v>
      </c>
      <c r="D18" s="16" t="s">
        <v>48</v>
      </c>
      <c r="E18" s="5"/>
    </row>
    <row r="19" spans="1:5" ht="26.25" customHeight="1" thickBot="1" x14ac:dyDescent="0.25">
      <c r="A19" s="60" t="s">
        <v>51</v>
      </c>
      <c r="B19" s="58" t="s">
        <v>52</v>
      </c>
      <c r="C19" s="50">
        <v>0.8</v>
      </c>
      <c r="D19" s="16" t="s">
        <v>50</v>
      </c>
      <c r="E19" s="5"/>
    </row>
    <row r="20" spans="1:5" ht="13.5" customHeight="1" thickBot="1" x14ac:dyDescent="0.25">
      <c r="A20" s="90" t="s">
        <v>17</v>
      </c>
      <c r="B20" s="91"/>
      <c r="C20" s="52">
        <f>SUM(C17:C19)</f>
        <v>7.5699999999999994</v>
      </c>
      <c r="D20" s="13"/>
      <c r="E20" s="5"/>
    </row>
    <row r="21" spans="1:5" ht="13.5" customHeight="1" thickBot="1" x14ac:dyDescent="0.25">
      <c r="A21" s="78" t="s">
        <v>8</v>
      </c>
      <c r="B21" s="79"/>
      <c r="C21" s="80"/>
      <c r="D21" s="13"/>
      <c r="E21" s="5"/>
    </row>
    <row r="22" spans="1:5" ht="39" thickBot="1" x14ac:dyDescent="0.25">
      <c r="A22" s="59" t="s">
        <v>60</v>
      </c>
      <c r="B22" s="61" t="s">
        <v>78</v>
      </c>
      <c r="C22" s="54">
        <f>ROUND((((1+0.15)^(22/252))-1)*100,2)</f>
        <v>1.23</v>
      </c>
      <c r="D22" s="16" t="s">
        <v>61</v>
      </c>
      <c r="E22" s="5"/>
    </row>
    <row r="23" spans="1:5" ht="13.5" customHeight="1" thickBot="1" x14ac:dyDescent="0.25">
      <c r="A23" s="90" t="s">
        <v>17</v>
      </c>
      <c r="B23" s="91"/>
      <c r="C23" s="52">
        <f>SUM(C22)</f>
        <v>1.23</v>
      </c>
      <c r="D23" s="13"/>
      <c r="E23" s="5"/>
    </row>
    <row r="24" spans="1:5" ht="13.5" customHeight="1" thickBot="1" x14ac:dyDescent="0.25">
      <c r="A24" s="78" t="s">
        <v>8</v>
      </c>
      <c r="B24" s="79"/>
      <c r="C24" s="80"/>
      <c r="D24" s="13"/>
      <c r="E24" s="5"/>
    </row>
    <row r="25" spans="1:5" ht="26.25" customHeight="1" thickBot="1" x14ac:dyDescent="0.25">
      <c r="A25" s="59" t="s">
        <v>58</v>
      </c>
      <c r="B25" s="58" t="s">
        <v>59</v>
      </c>
      <c r="C25" s="55">
        <v>7.4</v>
      </c>
      <c r="D25" s="16" t="s">
        <v>57</v>
      </c>
      <c r="E25" s="5"/>
    </row>
    <row r="26" spans="1:5" ht="13.5" customHeight="1" thickBot="1" x14ac:dyDescent="0.25">
      <c r="A26" s="90" t="s">
        <v>17</v>
      </c>
      <c r="B26" s="91"/>
      <c r="C26" s="52">
        <f>SUM(C25)</f>
        <v>7.4</v>
      </c>
      <c r="D26" s="4"/>
      <c r="E26" s="5"/>
    </row>
    <row r="27" spans="1:5" ht="13.5" customHeight="1" thickBot="1" x14ac:dyDescent="0.25">
      <c r="A27" s="92" t="s">
        <v>8</v>
      </c>
      <c r="B27" s="93"/>
      <c r="C27" s="80"/>
      <c r="D27" s="4"/>
      <c r="E27" s="5"/>
    </row>
    <row r="28" spans="1:5" ht="13.5" customHeight="1" thickBot="1" x14ac:dyDescent="0.25">
      <c r="A28" s="94" t="s">
        <v>23</v>
      </c>
      <c r="B28" s="95"/>
      <c r="C28" s="56">
        <f>((1+C20/100)*(1+C23/100)*(1+C26/100))/(1-(C13/100))-1</f>
        <v>0.3030774508523677</v>
      </c>
      <c r="D28" s="18" t="s">
        <v>24</v>
      </c>
      <c r="E28" s="5"/>
    </row>
    <row r="29" spans="1:5" ht="13.5" customHeight="1" thickBot="1" x14ac:dyDescent="0.25">
      <c r="A29" s="19"/>
      <c r="B29" s="9"/>
      <c r="C29" s="9"/>
      <c r="D29" s="20"/>
      <c r="E29" s="5"/>
    </row>
    <row r="30" spans="1:5" ht="12.75" customHeight="1" x14ac:dyDescent="0.2">
      <c r="A30" s="99" t="s">
        <v>25</v>
      </c>
      <c r="B30" s="89"/>
      <c r="C30" s="9"/>
      <c r="E30" s="5"/>
    </row>
    <row r="31" spans="1:5" ht="12.75" customHeight="1" x14ac:dyDescent="0.2">
      <c r="A31" s="96"/>
      <c r="B31" s="97"/>
      <c r="C31" s="9"/>
      <c r="D31" s="20"/>
      <c r="E31" s="5"/>
    </row>
    <row r="32" spans="1:5" ht="12.75" customHeight="1" x14ac:dyDescent="0.2">
      <c r="A32" s="98" t="s">
        <v>26</v>
      </c>
      <c r="B32" s="97"/>
      <c r="C32" s="9"/>
      <c r="D32" s="20"/>
      <c r="E32" s="5"/>
    </row>
    <row r="33" spans="1:5" ht="12.75" customHeight="1" x14ac:dyDescent="0.2">
      <c r="A33" s="100" t="s">
        <v>27</v>
      </c>
      <c r="B33" s="97"/>
      <c r="C33" s="9"/>
      <c r="D33" s="20"/>
      <c r="E33" s="5"/>
    </row>
    <row r="34" spans="1:5" ht="12.75" customHeight="1" x14ac:dyDescent="0.2">
      <c r="A34" s="98" t="s">
        <v>89</v>
      </c>
      <c r="B34" s="97"/>
      <c r="C34" s="9"/>
      <c r="D34" s="20"/>
      <c r="E34" s="5"/>
    </row>
    <row r="35" spans="1:5" ht="12.75" customHeight="1" x14ac:dyDescent="0.2">
      <c r="A35" s="100" t="s">
        <v>28</v>
      </c>
      <c r="B35" s="97"/>
      <c r="C35" s="9"/>
      <c r="D35" s="20"/>
      <c r="E35" s="5"/>
    </row>
    <row r="36" spans="1:5" ht="41.45" customHeight="1" x14ac:dyDescent="0.2">
      <c r="A36" s="98" t="s">
        <v>54</v>
      </c>
      <c r="B36" s="97"/>
      <c r="C36" s="9"/>
      <c r="D36" s="20"/>
      <c r="E36" s="5"/>
    </row>
    <row r="37" spans="1:5" ht="12.75" customHeight="1" x14ac:dyDescent="0.2">
      <c r="A37" s="100" t="s">
        <v>29</v>
      </c>
      <c r="B37" s="97"/>
      <c r="C37" s="9"/>
      <c r="D37" s="20"/>
      <c r="E37" s="5"/>
    </row>
    <row r="38" spans="1:5" ht="18" customHeight="1" x14ac:dyDescent="0.2">
      <c r="A38" s="98" t="s">
        <v>55</v>
      </c>
      <c r="B38" s="97"/>
      <c r="C38" s="9"/>
      <c r="D38" s="20"/>
      <c r="E38" s="5"/>
    </row>
    <row r="39" spans="1:5" ht="28.9" customHeight="1" x14ac:dyDescent="0.2">
      <c r="A39" s="100" t="s">
        <v>85</v>
      </c>
      <c r="B39" s="97"/>
      <c r="C39" s="9"/>
      <c r="D39" s="20"/>
      <c r="E39" s="5"/>
    </row>
    <row r="40" spans="1:5" ht="18.600000000000001" customHeight="1" x14ac:dyDescent="0.2">
      <c r="A40" s="98" t="s">
        <v>56</v>
      </c>
      <c r="B40" s="97"/>
      <c r="C40" s="9"/>
      <c r="D40" s="20"/>
      <c r="E40" s="5"/>
    </row>
    <row r="41" spans="1:5" ht="12.75" x14ac:dyDescent="0.2">
      <c r="A41" s="100"/>
      <c r="B41" s="97"/>
      <c r="C41" s="9"/>
      <c r="D41" s="20"/>
      <c r="E41" s="5"/>
    </row>
    <row r="42" spans="1:5" ht="19.149999999999999" customHeight="1" thickBot="1" x14ac:dyDescent="0.25">
      <c r="A42" s="101" t="s">
        <v>24</v>
      </c>
      <c r="B42" s="102"/>
      <c r="C42" s="21"/>
      <c r="D42" s="22"/>
      <c r="E42" s="23"/>
    </row>
    <row r="43" spans="1:5" ht="12.75" customHeight="1" x14ac:dyDescent="0.2">
      <c r="D43" s="24"/>
    </row>
    <row r="44" spans="1:5" ht="12.75" customHeight="1" x14ac:dyDescent="0.2">
      <c r="D44" s="24"/>
    </row>
    <row r="45" spans="1:5" ht="12.75" customHeight="1" thickBot="1" x14ac:dyDescent="0.25">
      <c r="D45" s="24"/>
    </row>
    <row r="46" spans="1:5" ht="12.75" customHeight="1" thickBot="1" x14ac:dyDescent="0.25">
      <c r="A46" s="70" t="s">
        <v>100</v>
      </c>
      <c r="B46" s="71" t="s">
        <v>23</v>
      </c>
      <c r="D46" s="24"/>
    </row>
    <row r="47" spans="1:5" ht="12.75" customHeight="1" x14ac:dyDescent="0.2">
      <c r="A47" s="68" t="s">
        <v>97</v>
      </c>
      <c r="B47" s="69">
        <v>0.29010000000000002</v>
      </c>
      <c r="D47" s="24"/>
    </row>
    <row r="48" spans="1:5" ht="12.75" customHeight="1" x14ac:dyDescent="0.2">
      <c r="A48" s="64" t="s">
        <v>98</v>
      </c>
      <c r="B48" s="65">
        <v>0.27750000000000002</v>
      </c>
      <c r="D48" s="24"/>
    </row>
    <row r="49" spans="1:4" ht="12.75" customHeight="1" thickBot="1" x14ac:dyDescent="0.25">
      <c r="A49" s="66" t="s">
        <v>99</v>
      </c>
      <c r="B49" s="67">
        <v>0.25280000000000002</v>
      </c>
      <c r="D49" s="24"/>
    </row>
    <row r="50" spans="1:4" ht="12.75" customHeight="1" x14ac:dyDescent="0.2">
      <c r="D50" s="24"/>
    </row>
    <row r="51" spans="1:4" ht="12.75" customHeight="1" x14ac:dyDescent="0.2">
      <c r="D51" s="24"/>
    </row>
    <row r="52" spans="1:4" ht="12.75" customHeight="1" x14ac:dyDescent="0.2">
      <c r="D52" s="24"/>
    </row>
    <row r="53" spans="1:4" ht="12.75" customHeight="1" x14ac:dyDescent="0.2">
      <c r="D53" s="24"/>
    </row>
    <row r="54" spans="1:4" ht="12.75" customHeight="1" x14ac:dyDescent="0.2">
      <c r="D54" s="24"/>
    </row>
    <row r="55" spans="1:4" ht="12.75" customHeight="1" x14ac:dyDescent="0.2">
      <c r="D55" s="24"/>
    </row>
    <row r="56" spans="1:4" ht="12.75" customHeight="1" x14ac:dyDescent="0.2">
      <c r="D56" s="24"/>
    </row>
    <row r="57" spans="1:4" ht="12.75" customHeight="1" x14ac:dyDescent="0.2">
      <c r="D57" s="24"/>
    </row>
    <row r="58" spans="1:4" ht="12.75" customHeight="1" x14ac:dyDescent="0.2">
      <c r="D58" s="24"/>
    </row>
    <row r="59" spans="1:4" ht="12.75" customHeight="1" x14ac:dyDescent="0.2">
      <c r="D59" s="24"/>
    </row>
    <row r="60" spans="1:4" ht="12.75" customHeight="1" x14ac:dyDescent="0.2">
      <c r="D60" s="24"/>
    </row>
    <row r="61" spans="1:4" ht="12.75" customHeight="1" x14ac:dyDescent="0.2">
      <c r="D61" s="24"/>
    </row>
    <row r="62" spans="1:4" ht="12.75" customHeight="1" x14ac:dyDescent="0.2">
      <c r="D62" s="24"/>
    </row>
    <row r="63" spans="1:4" ht="12.75" customHeight="1" x14ac:dyDescent="0.2">
      <c r="D63" s="24"/>
    </row>
    <row r="64" spans="1:4" ht="12.75" customHeight="1" x14ac:dyDescent="0.2">
      <c r="D64" s="24"/>
    </row>
    <row r="65" spans="4:4" ht="12.75" customHeight="1" x14ac:dyDescent="0.2">
      <c r="D65" s="24"/>
    </row>
    <row r="66" spans="4:4" ht="12.75" customHeight="1" x14ac:dyDescent="0.2">
      <c r="D66" s="24"/>
    </row>
    <row r="67" spans="4:4" ht="12.75" customHeight="1" x14ac:dyDescent="0.2">
      <c r="D67" s="24"/>
    </row>
    <row r="68" spans="4:4" ht="12.75" customHeight="1" x14ac:dyDescent="0.2">
      <c r="D68" s="24"/>
    </row>
    <row r="69" spans="4:4" ht="12.75" customHeight="1" x14ac:dyDescent="0.2">
      <c r="D69" s="24"/>
    </row>
    <row r="70" spans="4:4" ht="12.75" customHeight="1" x14ac:dyDescent="0.2">
      <c r="D70" s="24"/>
    </row>
    <row r="71" spans="4:4" ht="12.75" customHeight="1" x14ac:dyDescent="0.2">
      <c r="D71" s="24"/>
    </row>
    <row r="72" spans="4:4" ht="12.75" customHeight="1" x14ac:dyDescent="0.2">
      <c r="D72" s="24"/>
    </row>
    <row r="73" spans="4:4" ht="12.75" customHeight="1" x14ac:dyDescent="0.2">
      <c r="D73" s="24"/>
    </row>
    <row r="74" spans="4:4" ht="12.75" customHeight="1" x14ac:dyDescent="0.2">
      <c r="D74" s="24"/>
    </row>
    <row r="75" spans="4:4" ht="12.75" customHeight="1" x14ac:dyDescent="0.2">
      <c r="D75" s="24"/>
    </row>
    <row r="76" spans="4:4" ht="12.75" customHeight="1" x14ac:dyDescent="0.2">
      <c r="D76" s="24"/>
    </row>
    <row r="77" spans="4:4" ht="12.75" customHeight="1" x14ac:dyDescent="0.2">
      <c r="D77" s="24"/>
    </row>
    <row r="78" spans="4:4" ht="12.75" customHeight="1" x14ac:dyDescent="0.2">
      <c r="D78" s="24"/>
    </row>
    <row r="79" spans="4:4" ht="12.75" customHeight="1" x14ac:dyDescent="0.2">
      <c r="D79" s="24"/>
    </row>
    <row r="80" spans="4:4" ht="12.75" customHeight="1" x14ac:dyDescent="0.2">
      <c r="D80" s="24"/>
    </row>
    <row r="81" spans="4:4" ht="12.75" customHeight="1" x14ac:dyDescent="0.2">
      <c r="D81" s="24"/>
    </row>
    <row r="82" spans="4:4" ht="12.75" customHeight="1" x14ac:dyDescent="0.2">
      <c r="D82" s="24"/>
    </row>
    <row r="83" spans="4:4" ht="12.75" customHeight="1" x14ac:dyDescent="0.2">
      <c r="D83" s="24"/>
    </row>
    <row r="84" spans="4:4" ht="12.75" customHeight="1" x14ac:dyDescent="0.2">
      <c r="D84" s="24"/>
    </row>
    <row r="85" spans="4:4" ht="12.75" customHeight="1" x14ac:dyDescent="0.2">
      <c r="D85" s="24"/>
    </row>
    <row r="86" spans="4:4" ht="12.75" customHeight="1" x14ac:dyDescent="0.2">
      <c r="D86" s="24"/>
    </row>
    <row r="87" spans="4:4" ht="12.75" customHeight="1" x14ac:dyDescent="0.2">
      <c r="D87" s="24"/>
    </row>
    <row r="88" spans="4:4" ht="12.75" customHeight="1" x14ac:dyDescent="0.2">
      <c r="D88" s="24"/>
    </row>
    <row r="89" spans="4:4" ht="12.75" customHeight="1" x14ac:dyDescent="0.2">
      <c r="D89" s="24"/>
    </row>
    <row r="90" spans="4:4" ht="12.75" customHeight="1" x14ac:dyDescent="0.2">
      <c r="D90" s="24"/>
    </row>
    <row r="91" spans="4:4" ht="12.75" customHeight="1" x14ac:dyDescent="0.2">
      <c r="D91" s="24"/>
    </row>
    <row r="92" spans="4:4" ht="12.75" customHeight="1" x14ac:dyDescent="0.2">
      <c r="D92" s="24"/>
    </row>
    <row r="93" spans="4:4" ht="12.75" customHeight="1" x14ac:dyDescent="0.2">
      <c r="D93" s="24"/>
    </row>
    <row r="94" spans="4:4" ht="12.75" customHeight="1" x14ac:dyDescent="0.2">
      <c r="D94" s="24"/>
    </row>
    <row r="95" spans="4:4" ht="12.75" customHeight="1" x14ac:dyDescent="0.2">
      <c r="D95" s="24"/>
    </row>
    <row r="96" spans="4:4" ht="12.75" customHeight="1" x14ac:dyDescent="0.2">
      <c r="D96" s="24"/>
    </row>
    <row r="97" spans="4:4" ht="12.75" customHeight="1" x14ac:dyDescent="0.2">
      <c r="D97" s="24"/>
    </row>
    <row r="98" spans="4:4" ht="12.75" customHeight="1" x14ac:dyDescent="0.2">
      <c r="D98" s="24"/>
    </row>
    <row r="99" spans="4:4" ht="12.75" customHeight="1" x14ac:dyDescent="0.2">
      <c r="D99" s="24"/>
    </row>
    <row r="100" spans="4:4" ht="12.75" customHeight="1" x14ac:dyDescent="0.2">
      <c r="D100" s="24"/>
    </row>
    <row r="101" spans="4:4" ht="12.75" customHeight="1" x14ac:dyDescent="0.2">
      <c r="D101" s="24"/>
    </row>
    <row r="102" spans="4:4" ht="12.75" customHeight="1" x14ac:dyDescent="0.2">
      <c r="D102" s="24"/>
    </row>
    <row r="103" spans="4:4" ht="12.75" customHeight="1" x14ac:dyDescent="0.2">
      <c r="D103" s="24"/>
    </row>
    <row r="104" spans="4:4" ht="12.75" customHeight="1" x14ac:dyDescent="0.2">
      <c r="D104" s="24"/>
    </row>
    <row r="105" spans="4:4" ht="12.75" customHeight="1" x14ac:dyDescent="0.2">
      <c r="D105" s="24"/>
    </row>
    <row r="106" spans="4:4" ht="12.75" customHeight="1" x14ac:dyDescent="0.2">
      <c r="D106" s="24"/>
    </row>
    <row r="107" spans="4:4" ht="12.75" customHeight="1" x14ac:dyDescent="0.2">
      <c r="D107" s="24"/>
    </row>
    <row r="108" spans="4:4" ht="12.75" customHeight="1" x14ac:dyDescent="0.2">
      <c r="D108" s="24"/>
    </row>
    <row r="109" spans="4:4" ht="12.75" customHeight="1" x14ac:dyDescent="0.2">
      <c r="D109" s="24"/>
    </row>
    <row r="110" spans="4:4" ht="12.75" customHeight="1" x14ac:dyDescent="0.2">
      <c r="D110" s="24"/>
    </row>
    <row r="111" spans="4:4" ht="12.75" customHeight="1" x14ac:dyDescent="0.2">
      <c r="D111" s="24"/>
    </row>
    <row r="112" spans="4:4" ht="12.75" customHeight="1" x14ac:dyDescent="0.2">
      <c r="D112" s="24"/>
    </row>
    <row r="113" spans="4:4" ht="12.75" customHeight="1" x14ac:dyDescent="0.2">
      <c r="D113" s="24"/>
    </row>
    <row r="114" spans="4:4" ht="12.75" customHeight="1" x14ac:dyDescent="0.2">
      <c r="D114" s="24"/>
    </row>
    <row r="115" spans="4:4" ht="12.75" customHeight="1" x14ac:dyDescent="0.2">
      <c r="D115" s="24"/>
    </row>
    <row r="116" spans="4:4" ht="12.75" customHeight="1" x14ac:dyDescent="0.2">
      <c r="D116" s="24"/>
    </row>
    <row r="117" spans="4:4" ht="12.75" customHeight="1" x14ac:dyDescent="0.2">
      <c r="D117" s="24"/>
    </row>
    <row r="118" spans="4:4" ht="12.75" customHeight="1" x14ac:dyDescent="0.2">
      <c r="D118" s="24"/>
    </row>
    <row r="119" spans="4:4" ht="12.75" customHeight="1" x14ac:dyDescent="0.2">
      <c r="D119" s="24"/>
    </row>
    <row r="120" spans="4:4" ht="12.75" customHeight="1" x14ac:dyDescent="0.2">
      <c r="D120" s="24"/>
    </row>
    <row r="121" spans="4:4" ht="12.75" customHeight="1" x14ac:dyDescent="0.2">
      <c r="D121" s="24"/>
    </row>
    <row r="122" spans="4:4" ht="12.75" customHeight="1" x14ac:dyDescent="0.2">
      <c r="D122" s="24"/>
    </row>
    <row r="123" spans="4:4" ht="12.75" customHeight="1" x14ac:dyDescent="0.2">
      <c r="D123" s="24"/>
    </row>
    <row r="124" spans="4:4" ht="12.75" customHeight="1" x14ac:dyDescent="0.2">
      <c r="D124" s="24"/>
    </row>
    <row r="125" spans="4:4" ht="12.75" customHeight="1" x14ac:dyDescent="0.2">
      <c r="D125" s="24"/>
    </row>
    <row r="126" spans="4:4" ht="12.75" customHeight="1" x14ac:dyDescent="0.2">
      <c r="D126" s="24"/>
    </row>
    <row r="127" spans="4:4" ht="12.75" customHeight="1" x14ac:dyDescent="0.2">
      <c r="D127" s="24"/>
    </row>
    <row r="128" spans="4:4" ht="12.75" customHeight="1" x14ac:dyDescent="0.2">
      <c r="D128" s="24"/>
    </row>
    <row r="129" spans="4:4" ht="12.75" customHeight="1" x14ac:dyDescent="0.2">
      <c r="D129" s="24"/>
    </row>
    <row r="130" spans="4:4" ht="12.75" customHeight="1" x14ac:dyDescent="0.2">
      <c r="D130" s="24"/>
    </row>
    <row r="131" spans="4:4" ht="12.75" customHeight="1" x14ac:dyDescent="0.2">
      <c r="D131" s="24"/>
    </row>
    <row r="132" spans="4:4" ht="12.75" customHeight="1" x14ac:dyDescent="0.2">
      <c r="D132" s="24"/>
    </row>
    <row r="133" spans="4:4" ht="12.75" customHeight="1" x14ac:dyDescent="0.2">
      <c r="D133" s="24"/>
    </row>
    <row r="134" spans="4:4" ht="12.75" customHeight="1" x14ac:dyDescent="0.2">
      <c r="D134" s="24"/>
    </row>
    <row r="135" spans="4:4" ht="12.75" customHeight="1" x14ac:dyDescent="0.2">
      <c r="D135" s="24"/>
    </row>
    <row r="136" spans="4:4" ht="12.75" customHeight="1" x14ac:dyDescent="0.2">
      <c r="D136" s="24"/>
    </row>
    <row r="137" spans="4:4" ht="12.75" customHeight="1" x14ac:dyDescent="0.2">
      <c r="D137" s="24"/>
    </row>
    <row r="138" spans="4:4" ht="12.75" customHeight="1" x14ac:dyDescent="0.2">
      <c r="D138" s="24"/>
    </row>
    <row r="139" spans="4:4" ht="12.75" customHeight="1" x14ac:dyDescent="0.2">
      <c r="D139" s="24"/>
    </row>
    <row r="140" spans="4:4" ht="12.75" customHeight="1" x14ac:dyDescent="0.2">
      <c r="D140" s="24"/>
    </row>
    <row r="141" spans="4:4" ht="12.75" customHeight="1" x14ac:dyDescent="0.2">
      <c r="D141" s="24"/>
    </row>
    <row r="142" spans="4:4" ht="12.75" customHeight="1" x14ac:dyDescent="0.2">
      <c r="D142" s="24"/>
    </row>
    <row r="143" spans="4:4" ht="12.75" customHeight="1" x14ac:dyDescent="0.2">
      <c r="D143" s="24"/>
    </row>
    <row r="144" spans="4:4" ht="12.75" customHeight="1" x14ac:dyDescent="0.2">
      <c r="D144" s="24"/>
    </row>
    <row r="145" spans="4:4" ht="12.75" customHeight="1" x14ac:dyDescent="0.2">
      <c r="D145" s="24"/>
    </row>
    <row r="146" spans="4:4" ht="12.75" customHeight="1" x14ac:dyDescent="0.2">
      <c r="D146" s="24"/>
    </row>
    <row r="147" spans="4:4" ht="12.75" customHeight="1" x14ac:dyDescent="0.2">
      <c r="D147" s="24"/>
    </row>
    <row r="148" spans="4:4" ht="12.75" customHeight="1" x14ac:dyDescent="0.2">
      <c r="D148" s="24"/>
    </row>
    <row r="149" spans="4:4" ht="12.75" customHeight="1" x14ac:dyDescent="0.2">
      <c r="D149" s="24"/>
    </row>
    <row r="150" spans="4:4" ht="12.75" customHeight="1" x14ac:dyDescent="0.2">
      <c r="D150" s="24"/>
    </row>
    <row r="151" spans="4:4" ht="12.75" customHeight="1" x14ac:dyDescent="0.2">
      <c r="D151" s="24"/>
    </row>
    <row r="152" spans="4:4" ht="12.75" customHeight="1" x14ac:dyDescent="0.2">
      <c r="D152" s="24"/>
    </row>
    <row r="153" spans="4:4" ht="12.75" customHeight="1" x14ac:dyDescent="0.2">
      <c r="D153" s="24"/>
    </row>
    <row r="154" spans="4:4" ht="12.75" customHeight="1" x14ac:dyDescent="0.2">
      <c r="D154" s="24"/>
    </row>
    <row r="155" spans="4:4" ht="12.75" customHeight="1" x14ac:dyDescent="0.2">
      <c r="D155" s="24"/>
    </row>
    <row r="156" spans="4:4" ht="12.75" customHeight="1" x14ac:dyDescent="0.2">
      <c r="D156" s="24"/>
    </row>
    <row r="157" spans="4:4" ht="12.75" customHeight="1" x14ac:dyDescent="0.2">
      <c r="D157" s="24"/>
    </row>
    <row r="158" spans="4:4" ht="12.75" customHeight="1" x14ac:dyDescent="0.2">
      <c r="D158" s="24"/>
    </row>
    <row r="159" spans="4:4" ht="12.75" customHeight="1" x14ac:dyDescent="0.2">
      <c r="D159" s="24"/>
    </row>
    <row r="160" spans="4:4" ht="12.75" customHeight="1" x14ac:dyDescent="0.2">
      <c r="D160" s="24"/>
    </row>
    <row r="161" spans="4:4" ht="12.75" customHeight="1" x14ac:dyDescent="0.2">
      <c r="D161" s="24"/>
    </row>
    <row r="162" spans="4:4" ht="12.75" customHeight="1" x14ac:dyDescent="0.2">
      <c r="D162" s="24"/>
    </row>
    <row r="163" spans="4:4" ht="12.75" customHeight="1" x14ac:dyDescent="0.2">
      <c r="D163" s="24"/>
    </row>
    <row r="164" spans="4:4" ht="12.75" customHeight="1" x14ac:dyDescent="0.2">
      <c r="D164" s="24"/>
    </row>
    <row r="165" spans="4:4" ht="12.75" customHeight="1" x14ac:dyDescent="0.2">
      <c r="D165" s="24"/>
    </row>
    <row r="166" spans="4:4" ht="12.75" customHeight="1" x14ac:dyDescent="0.2">
      <c r="D166" s="24"/>
    </row>
    <row r="167" spans="4:4" ht="12.75" customHeight="1" x14ac:dyDescent="0.2">
      <c r="D167" s="24"/>
    </row>
    <row r="168" spans="4:4" ht="12.75" customHeight="1" x14ac:dyDescent="0.2">
      <c r="D168" s="24"/>
    </row>
    <row r="169" spans="4:4" ht="12.75" customHeight="1" x14ac:dyDescent="0.2">
      <c r="D169" s="24"/>
    </row>
    <row r="170" spans="4:4" ht="12.75" customHeight="1" x14ac:dyDescent="0.2">
      <c r="D170" s="24"/>
    </row>
    <row r="171" spans="4:4" ht="12.75" customHeight="1" x14ac:dyDescent="0.2">
      <c r="D171" s="24"/>
    </row>
    <row r="172" spans="4:4" ht="12.75" customHeight="1" x14ac:dyDescent="0.2">
      <c r="D172" s="24"/>
    </row>
    <row r="173" spans="4:4" ht="12.75" customHeight="1" x14ac:dyDescent="0.2">
      <c r="D173" s="24"/>
    </row>
    <row r="174" spans="4:4" ht="12.75" customHeight="1" x14ac:dyDescent="0.2">
      <c r="D174" s="24"/>
    </row>
    <row r="175" spans="4:4" ht="12.75" customHeight="1" x14ac:dyDescent="0.2">
      <c r="D175" s="24"/>
    </row>
    <row r="176" spans="4:4" ht="12.75" customHeight="1" x14ac:dyDescent="0.2">
      <c r="D176" s="24"/>
    </row>
    <row r="177" spans="4:4" ht="12.75" customHeight="1" x14ac:dyDescent="0.2">
      <c r="D177" s="24"/>
    </row>
    <row r="178" spans="4:4" ht="12.75" customHeight="1" x14ac:dyDescent="0.2">
      <c r="D178" s="24"/>
    </row>
    <row r="179" spans="4:4" ht="12.75" customHeight="1" x14ac:dyDescent="0.2">
      <c r="D179" s="24"/>
    </row>
    <row r="180" spans="4:4" ht="12.75" customHeight="1" x14ac:dyDescent="0.2">
      <c r="D180" s="24"/>
    </row>
    <row r="181" spans="4:4" ht="12.75" customHeight="1" x14ac:dyDescent="0.2">
      <c r="D181" s="24"/>
    </row>
    <row r="182" spans="4:4" ht="12.75" customHeight="1" x14ac:dyDescent="0.2">
      <c r="D182" s="24"/>
    </row>
    <row r="183" spans="4:4" ht="12.75" customHeight="1" x14ac:dyDescent="0.2">
      <c r="D183" s="24"/>
    </row>
    <row r="184" spans="4:4" ht="12.75" customHeight="1" x14ac:dyDescent="0.2">
      <c r="D184" s="24"/>
    </row>
    <row r="185" spans="4:4" ht="12.75" customHeight="1" x14ac:dyDescent="0.2">
      <c r="D185" s="24"/>
    </row>
    <row r="186" spans="4:4" ht="12.75" customHeight="1" x14ac:dyDescent="0.2">
      <c r="D186" s="24"/>
    </row>
    <row r="187" spans="4:4" ht="12.75" customHeight="1" x14ac:dyDescent="0.2">
      <c r="D187" s="24"/>
    </row>
    <row r="188" spans="4:4" ht="12.75" customHeight="1" x14ac:dyDescent="0.2">
      <c r="D188" s="24"/>
    </row>
    <row r="189" spans="4:4" ht="12.75" customHeight="1" x14ac:dyDescent="0.2">
      <c r="D189" s="24"/>
    </row>
    <row r="190" spans="4:4" ht="12.75" customHeight="1" x14ac:dyDescent="0.2">
      <c r="D190" s="24"/>
    </row>
    <row r="191" spans="4:4" ht="12.75" customHeight="1" x14ac:dyDescent="0.2">
      <c r="D191" s="24"/>
    </row>
    <row r="192" spans="4:4" ht="12.75" customHeight="1" x14ac:dyDescent="0.2">
      <c r="D192" s="24"/>
    </row>
    <row r="193" spans="4:4" ht="12.75" customHeight="1" x14ac:dyDescent="0.2">
      <c r="D193" s="24"/>
    </row>
    <row r="194" spans="4:4" ht="12.75" customHeight="1" x14ac:dyDescent="0.2">
      <c r="D194" s="24"/>
    </row>
    <row r="195" spans="4:4" ht="12.75" customHeight="1" x14ac:dyDescent="0.2">
      <c r="D195" s="24"/>
    </row>
    <row r="196" spans="4:4" ht="12.75" customHeight="1" x14ac:dyDescent="0.2">
      <c r="D196" s="24"/>
    </row>
    <row r="197" spans="4:4" ht="12.75" customHeight="1" x14ac:dyDescent="0.2">
      <c r="D197" s="24"/>
    </row>
    <row r="198" spans="4:4" ht="12.75" customHeight="1" x14ac:dyDescent="0.2">
      <c r="D198" s="24"/>
    </row>
    <row r="199" spans="4:4" ht="12.75" customHeight="1" x14ac:dyDescent="0.2">
      <c r="D199" s="24"/>
    </row>
    <row r="200" spans="4:4" ht="12.75" customHeight="1" x14ac:dyDescent="0.2">
      <c r="D200" s="24"/>
    </row>
    <row r="201" spans="4:4" ht="12.75" customHeight="1" x14ac:dyDescent="0.2">
      <c r="D201" s="24"/>
    </row>
    <row r="202" spans="4:4" ht="12.75" customHeight="1" x14ac:dyDescent="0.2">
      <c r="D202" s="24"/>
    </row>
    <row r="203" spans="4:4" ht="12.75" customHeight="1" x14ac:dyDescent="0.2">
      <c r="D203" s="24"/>
    </row>
    <row r="204" spans="4:4" ht="12.75" customHeight="1" x14ac:dyDescent="0.2">
      <c r="D204" s="24"/>
    </row>
    <row r="205" spans="4:4" ht="12.75" customHeight="1" x14ac:dyDescent="0.2">
      <c r="D205" s="24"/>
    </row>
    <row r="206" spans="4:4" ht="12.75" customHeight="1" x14ac:dyDescent="0.2">
      <c r="D206" s="24"/>
    </row>
    <row r="207" spans="4:4" ht="12.75" customHeight="1" x14ac:dyDescent="0.2">
      <c r="D207" s="24"/>
    </row>
    <row r="208" spans="4:4" ht="12.75" customHeight="1" x14ac:dyDescent="0.2">
      <c r="D208" s="24"/>
    </row>
    <row r="209" spans="4:4" ht="12.75" customHeight="1" x14ac:dyDescent="0.2">
      <c r="D209" s="24"/>
    </row>
    <row r="210" spans="4:4" ht="12.75" customHeight="1" x14ac:dyDescent="0.2">
      <c r="D210" s="24"/>
    </row>
    <row r="211" spans="4:4" ht="12.75" customHeight="1" x14ac:dyDescent="0.2">
      <c r="D211" s="24"/>
    </row>
    <row r="212" spans="4:4" ht="12.75" customHeight="1" x14ac:dyDescent="0.2">
      <c r="D212" s="24"/>
    </row>
    <row r="213" spans="4:4" ht="12.75" customHeight="1" x14ac:dyDescent="0.2">
      <c r="D213" s="24"/>
    </row>
    <row r="214" spans="4:4" ht="12.75" customHeight="1" x14ac:dyDescent="0.2">
      <c r="D214" s="24"/>
    </row>
    <row r="215" spans="4:4" ht="12.75" customHeight="1" x14ac:dyDescent="0.2">
      <c r="D215" s="24"/>
    </row>
    <row r="216" spans="4:4" ht="12.75" customHeight="1" x14ac:dyDescent="0.2">
      <c r="D216" s="24"/>
    </row>
    <row r="217" spans="4:4" ht="12.75" customHeight="1" x14ac:dyDescent="0.2">
      <c r="D217" s="24"/>
    </row>
    <row r="218" spans="4:4" ht="12.75" customHeight="1" x14ac:dyDescent="0.2">
      <c r="D218" s="24"/>
    </row>
    <row r="219" spans="4:4" ht="12.75" customHeight="1" x14ac:dyDescent="0.2">
      <c r="D219" s="24"/>
    </row>
    <row r="220" spans="4:4" ht="12.75" customHeight="1" x14ac:dyDescent="0.2">
      <c r="D220" s="24"/>
    </row>
    <row r="221" spans="4:4" ht="12.75" customHeight="1" x14ac:dyDescent="0.2">
      <c r="D221" s="24"/>
    </row>
    <row r="222" spans="4:4" ht="12.75" customHeight="1" x14ac:dyDescent="0.2">
      <c r="D222" s="24"/>
    </row>
    <row r="223" spans="4:4" ht="12.75" customHeight="1" x14ac:dyDescent="0.2">
      <c r="D223" s="24"/>
    </row>
    <row r="224" spans="4:4" ht="12.75" customHeight="1" x14ac:dyDescent="0.2">
      <c r="D224" s="24"/>
    </row>
    <row r="225" spans="4:4" ht="12.75" customHeight="1" x14ac:dyDescent="0.2">
      <c r="D225" s="24"/>
    </row>
    <row r="226" spans="4:4" ht="12.75" customHeight="1" x14ac:dyDescent="0.2">
      <c r="D226" s="24"/>
    </row>
    <row r="227" spans="4:4" ht="12.75" customHeight="1" x14ac:dyDescent="0.2">
      <c r="D227" s="24"/>
    </row>
    <row r="228" spans="4:4" ht="12.75" customHeight="1" x14ac:dyDescent="0.2">
      <c r="D228" s="24"/>
    </row>
    <row r="229" spans="4:4" ht="12.75" customHeight="1" x14ac:dyDescent="0.2">
      <c r="D229" s="24"/>
    </row>
    <row r="230" spans="4:4" ht="12.75" customHeight="1" x14ac:dyDescent="0.2">
      <c r="D230" s="24"/>
    </row>
    <row r="231" spans="4:4" ht="12.75" customHeight="1" x14ac:dyDescent="0.2">
      <c r="D231" s="24"/>
    </row>
    <row r="232" spans="4:4" ht="12.75" customHeight="1" x14ac:dyDescent="0.2">
      <c r="D232" s="24"/>
    </row>
    <row r="233" spans="4:4" ht="12.75" customHeight="1" x14ac:dyDescent="0.2">
      <c r="D233" s="24"/>
    </row>
    <row r="234" spans="4:4" ht="12.75" customHeight="1" x14ac:dyDescent="0.2">
      <c r="D234" s="24"/>
    </row>
    <row r="235" spans="4:4" ht="12.75" customHeight="1" x14ac:dyDescent="0.2">
      <c r="D235" s="24"/>
    </row>
    <row r="236" spans="4:4" ht="12.75" customHeight="1" x14ac:dyDescent="0.2">
      <c r="D236" s="24"/>
    </row>
    <row r="237" spans="4:4" ht="12.75" customHeight="1" x14ac:dyDescent="0.2">
      <c r="D237" s="24"/>
    </row>
    <row r="238" spans="4:4" ht="12.75" customHeight="1" x14ac:dyDescent="0.2">
      <c r="D238" s="24"/>
    </row>
    <row r="239" spans="4:4" ht="12.75" customHeight="1" x14ac:dyDescent="0.2">
      <c r="D239" s="24"/>
    </row>
    <row r="240" spans="4:4" ht="12.75" customHeight="1" x14ac:dyDescent="0.2">
      <c r="D240" s="24"/>
    </row>
    <row r="241" spans="4:4" ht="12.75" customHeight="1" x14ac:dyDescent="0.2">
      <c r="D241" s="24"/>
    </row>
    <row r="242" spans="4:4" ht="12.75" customHeight="1" x14ac:dyDescent="0.2">
      <c r="D242" s="24"/>
    </row>
    <row r="243" spans="4:4" ht="12.75" customHeight="1" x14ac:dyDescent="0.2">
      <c r="D243" s="24"/>
    </row>
    <row r="244" spans="4:4" ht="12.75" customHeight="1" x14ac:dyDescent="0.2">
      <c r="D244" s="24"/>
    </row>
    <row r="245" spans="4:4" ht="12.75" customHeight="1" x14ac:dyDescent="0.2">
      <c r="D245" s="24"/>
    </row>
    <row r="246" spans="4:4" ht="12.75" customHeight="1" x14ac:dyDescent="0.2">
      <c r="D246" s="24"/>
    </row>
    <row r="247" spans="4:4" ht="12.75" customHeight="1" x14ac:dyDescent="0.2">
      <c r="D247" s="24"/>
    </row>
    <row r="248" spans="4:4" ht="12.75" customHeight="1" x14ac:dyDescent="0.2">
      <c r="D248" s="24"/>
    </row>
    <row r="249" spans="4:4" ht="12.75" customHeight="1" x14ac:dyDescent="0.2">
      <c r="D249" s="24"/>
    </row>
    <row r="250" spans="4:4" ht="12.75" customHeight="1" x14ac:dyDescent="0.2">
      <c r="D250" s="24"/>
    </row>
    <row r="251" spans="4:4" ht="12.75" customHeight="1" x14ac:dyDescent="0.2">
      <c r="D251" s="24"/>
    </row>
    <row r="252" spans="4:4" ht="12.75" customHeight="1" x14ac:dyDescent="0.2">
      <c r="D252" s="24"/>
    </row>
    <row r="253" spans="4:4" ht="12.75" customHeight="1" x14ac:dyDescent="0.2">
      <c r="D253" s="24"/>
    </row>
    <row r="254" spans="4:4" ht="12.75" customHeight="1" x14ac:dyDescent="0.2">
      <c r="D254" s="24"/>
    </row>
    <row r="255" spans="4:4" ht="12.75" customHeight="1" x14ac:dyDescent="0.2">
      <c r="D255" s="24"/>
    </row>
    <row r="256" spans="4:4" ht="12.75" customHeight="1" x14ac:dyDescent="0.2">
      <c r="D256" s="24"/>
    </row>
    <row r="257" spans="4:4" ht="12.75" customHeight="1" x14ac:dyDescent="0.2">
      <c r="D257" s="24"/>
    </row>
    <row r="258" spans="4:4" ht="12.75" customHeight="1" x14ac:dyDescent="0.2">
      <c r="D258" s="24"/>
    </row>
    <row r="259" spans="4:4" ht="12.75" customHeight="1" x14ac:dyDescent="0.2">
      <c r="D259" s="24"/>
    </row>
    <row r="260" spans="4:4" ht="12.75" customHeight="1" x14ac:dyDescent="0.2">
      <c r="D260" s="24"/>
    </row>
    <row r="261" spans="4:4" ht="12.75" customHeight="1" x14ac:dyDescent="0.2">
      <c r="D261" s="24"/>
    </row>
    <row r="262" spans="4:4" ht="12.75" customHeight="1" x14ac:dyDescent="0.2">
      <c r="D262" s="24"/>
    </row>
    <row r="263" spans="4:4" ht="12.75" customHeight="1" x14ac:dyDescent="0.2">
      <c r="D263" s="24"/>
    </row>
    <row r="264" spans="4:4" ht="12.75" customHeight="1" x14ac:dyDescent="0.2">
      <c r="D264" s="24"/>
    </row>
    <row r="265" spans="4:4" ht="12.75" customHeight="1" x14ac:dyDescent="0.2">
      <c r="D265" s="24"/>
    </row>
    <row r="266" spans="4:4" ht="12.75" customHeight="1" x14ac:dyDescent="0.2">
      <c r="D266" s="24"/>
    </row>
    <row r="267" spans="4:4" ht="12.75" customHeight="1" x14ac:dyDescent="0.2">
      <c r="D267" s="24"/>
    </row>
    <row r="268" spans="4:4" ht="12.75" customHeight="1" x14ac:dyDescent="0.2">
      <c r="D268" s="24"/>
    </row>
    <row r="269" spans="4:4" ht="12.75" customHeight="1" x14ac:dyDescent="0.2">
      <c r="D269" s="24"/>
    </row>
    <row r="270" spans="4:4" ht="12.75" customHeight="1" x14ac:dyDescent="0.2">
      <c r="D270" s="24"/>
    </row>
    <row r="271" spans="4:4" ht="12.75" customHeight="1" x14ac:dyDescent="0.2">
      <c r="D271" s="24"/>
    </row>
    <row r="272" spans="4:4" ht="12.75" customHeight="1" x14ac:dyDescent="0.2">
      <c r="D272" s="24"/>
    </row>
    <row r="273" spans="4:4" ht="12.75" customHeight="1" x14ac:dyDescent="0.2">
      <c r="D273" s="24"/>
    </row>
    <row r="274" spans="4:4" ht="12.75" customHeight="1" x14ac:dyDescent="0.2">
      <c r="D274" s="24"/>
    </row>
    <row r="275" spans="4:4" ht="12.75" customHeight="1" x14ac:dyDescent="0.2">
      <c r="D275" s="24"/>
    </row>
    <row r="276" spans="4:4" ht="12.75" customHeight="1" x14ac:dyDescent="0.2">
      <c r="D276" s="24"/>
    </row>
    <row r="277" spans="4:4" ht="12.75" customHeight="1" x14ac:dyDescent="0.2">
      <c r="D277" s="24"/>
    </row>
    <row r="278" spans="4:4" ht="12.75" customHeight="1" x14ac:dyDescent="0.2">
      <c r="D278" s="24"/>
    </row>
    <row r="279" spans="4:4" ht="12.75" customHeight="1" x14ac:dyDescent="0.2">
      <c r="D279" s="24"/>
    </row>
    <row r="280" spans="4:4" ht="12.75" customHeight="1" x14ac:dyDescent="0.2">
      <c r="D280" s="24"/>
    </row>
    <row r="281" spans="4:4" ht="12.75" customHeight="1" x14ac:dyDescent="0.2">
      <c r="D281" s="24"/>
    </row>
    <row r="282" spans="4:4" ht="12.75" customHeight="1" x14ac:dyDescent="0.2">
      <c r="D282" s="24"/>
    </row>
    <row r="283" spans="4:4" ht="12.75" customHeight="1" x14ac:dyDescent="0.2">
      <c r="D283" s="24"/>
    </row>
    <row r="284" spans="4:4" ht="12.75" customHeight="1" x14ac:dyDescent="0.2">
      <c r="D284" s="24"/>
    </row>
    <row r="285" spans="4:4" ht="12.75" customHeight="1" x14ac:dyDescent="0.2">
      <c r="D285" s="24"/>
    </row>
    <row r="286" spans="4:4" ht="12.75" customHeight="1" x14ac:dyDescent="0.2">
      <c r="D286" s="24"/>
    </row>
    <row r="287" spans="4:4" ht="12.75" customHeight="1" x14ac:dyDescent="0.2">
      <c r="D287" s="24"/>
    </row>
    <row r="288" spans="4:4" ht="12.75" customHeight="1" x14ac:dyDescent="0.2">
      <c r="D288" s="24"/>
    </row>
    <row r="289" spans="4:4" ht="12.75" customHeight="1" x14ac:dyDescent="0.2">
      <c r="D289" s="24"/>
    </row>
    <row r="290" spans="4:4" ht="12.75" customHeight="1" x14ac:dyDescent="0.2">
      <c r="D290" s="24"/>
    </row>
    <row r="291" spans="4:4" ht="12.75" customHeight="1" x14ac:dyDescent="0.2">
      <c r="D291" s="24"/>
    </row>
    <row r="292" spans="4:4" ht="12.75" customHeight="1" x14ac:dyDescent="0.2">
      <c r="D292" s="24"/>
    </row>
    <row r="293" spans="4:4" ht="12.75" customHeight="1" x14ac:dyDescent="0.2">
      <c r="D293" s="24"/>
    </row>
    <row r="294" spans="4:4" ht="12.75" customHeight="1" x14ac:dyDescent="0.2">
      <c r="D294" s="24"/>
    </row>
    <row r="295" spans="4:4" ht="12.75" customHeight="1" x14ac:dyDescent="0.2">
      <c r="D295" s="24"/>
    </row>
    <row r="296" spans="4:4" ht="12.75" customHeight="1" x14ac:dyDescent="0.2">
      <c r="D296" s="24"/>
    </row>
    <row r="297" spans="4:4" ht="12.75" customHeight="1" x14ac:dyDescent="0.2">
      <c r="D297" s="24"/>
    </row>
    <row r="298" spans="4:4" ht="12.75" customHeight="1" x14ac:dyDescent="0.2">
      <c r="D298" s="24"/>
    </row>
    <row r="299" spans="4:4" ht="12.75" customHeight="1" x14ac:dyDescent="0.2">
      <c r="D299" s="24"/>
    </row>
    <row r="300" spans="4:4" ht="12.75" customHeight="1" x14ac:dyDescent="0.2">
      <c r="D300" s="24"/>
    </row>
    <row r="301" spans="4:4" ht="12.75" customHeight="1" x14ac:dyDescent="0.2">
      <c r="D301" s="24"/>
    </row>
    <row r="302" spans="4:4" ht="12.75" customHeight="1" x14ac:dyDescent="0.2">
      <c r="D302" s="24"/>
    </row>
    <row r="303" spans="4:4" ht="12.75" customHeight="1" x14ac:dyDescent="0.2">
      <c r="D303" s="24"/>
    </row>
    <row r="304" spans="4:4" ht="12.75" customHeight="1" x14ac:dyDescent="0.2">
      <c r="D304" s="24"/>
    </row>
    <row r="305" spans="4:4" ht="12.75" customHeight="1" x14ac:dyDescent="0.2">
      <c r="D305" s="24"/>
    </row>
    <row r="306" spans="4:4" ht="12.75" customHeight="1" x14ac:dyDescent="0.2">
      <c r="D306" s="24"/>
    </row>
    <row r="307" spans="4:4" ht="12.75" customHeight="1" x14ac:dyDescent="0.2">
      <c r="D307" s="24"/>
    </row>
    <row r="308" spans="4:4" ht="12.75" customHeight="1" x14ac:dyDescent="0.2">
      <c r="D308" s="24"/>
    </row>
    <row r="309" spans="4:4" ht="12.75" customHeight="1" x14ac:dyDescent="0.2">
      <c r="D309" s="24"/>
    </row>
    <row r="310" spans="4:4" ht="12.75" customHeight="1" x14ac:dyDescent="0.2">
      <c r="D310" s="24"/>
    </row>
    <row r="311" spans="4:4" ht="12.75" customHeight="1" x14ac:dyDescent="0.2">
      <c r="D311" s="24"/>
    </row>
    <row r="312" spans="4:4" ht="12.75" customHeight="1" x14ac:dyDescent="0.2">
      <c r="D312" s="24"/>
    </row>
    <row r="313" spans="4:4" ht="12.75" customHeight="1" x14ac:dyDescent="0.2">
      <c r="D313" s="24"/>
    </row>
    <row r="314" spans="4:4" ht="12.75" customHeight="1" x14ac:dyDescent="0.2">
      <c r="D314" s="24"/>
    </row>
    <row r="315" spans="4:4" ht="12.75" customHeight="1" x14ac:dyDescent="0.2">
      <c r="D315" s="24"/>
    </row>
    <row r="316" spans="4:4" ht="12.75" customHeight="1" x14ac:dyDescent="0.2">
      <c r="D316" s="24"/>
    </row>
    <row r="317" spans="4:4" ht="12.75" customHeight="1" x14ac:dyDescent="0.2">
      <c r="D317" s="24"/>
    </row>
    <row r="318" spans="4:4" ht="12.75" customHeight="1" x14ac:dyDescent="0.2">
      <c r="D318" s="24"/>
    </row>
    <row r="319" spans="4:4" ht="12.75" customHeight="1" x14ac:dyDescent="0.2">
      <c r="D319" s="24"/>
    </row>
    <row r="320" spans="4:4" ht="12.75" customHeight="1" x14ac:dyDescent="0.2">
      <c r="D320" s="24"/>
    </row>
    <row r="321" spans="4:4" ht="12.75" customHeight="1" x14ac:dyDescent="0.2">
      <c r="D321" s="24"/>
    </row>
    <row r="322" spans="4:4" ht="12.75" customHeight="1" x14ac:dyDescent="0.2">
      <c r="D322" s="24"/>
    </row>
    <row r="323" spans="4:4" ht="12.75" customHeight="1" x14ac:dyDescent="0.2">
      <c r="D323" s="24"/>
    </row>
    <row r="324" spans="4:4" ht="12.75" customHeight="1" x14ac:dyDescent="0.2">
      <c r="D324" s="24"/>
    </row>
    <row r="325" spans="4:4" ht="12.75" customHeight="1" x14ac:dyDescent="0.2">
      <c r="D325" s="24"/>
    </row>
    <row r="326" spans="4:4" ht="12.75" customHeight="1" x14ac:dyDescent="0.2">
      <c r="D326" s="24"/>
    </row>
    <row r="327" spans="4:4" ht="12.75" customHeight="1" x14ac:dyDescent="0.2">
      <c r="D327" s="24"/>
    </row>
    <row r="328" spans="4:4" ht="12.75" customHeight="1" x14ac:dyDescent="0.2">
      <c r="D328" s="24"/>
    </row>
    <row r="329" spans="4:4" ht="12.75" customHeight="1" x14ac:dyDescent="0.2">
      <c r="D329" s="24"/>
    </row>
    <row r="330" spans="4:4" ht="12.75" customHeight="1" x14ac:dyDescent="0.2">
      <c r="D330" s="24"/>
    </row>
    <row r="331" spans="4:4" ht="12.75" customHeight="1" x14ac:dyDescent="0.2">
      <c r="D331" s="24"/>
    </row>
    <row r="332" spans="4:4" ht="12.75" customHeight="1" x14ac:dyDescent="0.2">
      <c r="D332" s="24"/>
    </row>
    <row r="333" spans="4:4" ht="12.75" customHeight="1" x14ac:dyDescent="0.2">
      <c r="D333" s="24"/>
    </row>
    <row r="334" spans="4:4" ht="12.75" customHeight="1" x14ac:dyDescent="0.2">
      <c r="D334" s="24"/>
    </row>
    <row r="335" spans="4:4" ht="12.75" customHeight="1" x14ac:dyDescent="0.2">
      <c r="D335" s="24"/>
    </row>
    <row r="336" spans="4:4" ht="12.75" customHeight="1" x14ac:dyDescent="0.2">
      <c r="D336" s="24"/>
    </row>
    <row r="337" spans="4:4" ht="12.75" customHeight="1" x14ac:dyDescent="0.2">
      <c r="D337" s="24"/>
    </row>
    <row r="338" spans="4:4" ht="12.75" customHeight="1" x14ac:dyDescent="0.2">
      <c r="D338" s="24"/>
    </row>
    <row r="339" spans="4:4" ht="12.75" customHeight="1" x14ac:dyDescent="0.2">
      <c r="D339" s="24"/>
    </row>
    <row r="340" spans="4:4" ht="12.75" customHeight="1" x14ac:dyDescent="0.2">
      <c r="D340" s="24"/>
    </row>
    <row r="341" spans="4:4" ht="12.75" customHeight="1" x14ac:dyDescent="0.2">
      <c r="D341" s="24"/>
    </row>
    <row r="342" spans="4:4" ht="12.75" customHeight="1" x14ac:dyDescent="0.2">
      <c r="D342" s="24"/>
    </row>
    <row r="343" spans="4:4" ht="12.75" customHeight="1" x14ac:dyDescent="0.2">
      <c r="D343" s="24"/>
    </row>
    <row r="344" spans="4:4" ht="12.75" customHeight="1" x14ac:dyDescent="0.2">
      <c r="D344" s="24"/>
    </row>
    <row r="345" spans="4:4" ht="12.75" customHeight="1" x14ac:dyDescent="0.2">
      <c r="D345" s="24"/>
    </row>
    <row r="346" spans="4:4" ht="12.75" customHeight="1" x14ac:dyDescent="0.2">
      <c r="D346" s="24"/>
    </row>
    <row r="347" spans="4:4" ht="12.75" customHeight="1" x14ac:dyDescent="0.2">
      <c r="D347" s="24"/>
    </row>
    <row r="348" spans="4:4" ht="12.75" customHeight="1" x14ac:dyDescent="0.2">
      <c r="D348" s="24"/>
    </row>
    <row r="349" spans="4:4" ht="12.75" customHeight="1" x14ac:dyDescent="0.2">
      <c r="D349" s="24"/>
    </row>
    <row r="350" spans="4:4" ht="12.75" customHeight="1" x14ac:dyDescent="0.2">
      <c r="D350" s="24"/>
    </row>
    <row r="351" spans="4:4" ht="12.75" customHeight="1" x14ac:dyDescent="0.2">
      <c r="D351" s="24"/>
    </row>
    <row r="352" spans="4:4" ht="12.75" customHeight="1" x14ac:dyDescent="0.2">
      <c r="D352" s="24"/>
    </row>
    <row r="353" spans="4:4" ht="12.75" customHeight="1" x14ac:dyDescent="0.2">
      <c r="D353" s="24"/>
    </row>
    <row r="354" spans="4:4" ht="12.75" customHeight="1" x14ac:dyDescent="0.2">
      <c r="D354" s="24"/>
    </row>
    <row r="355" spans="4:4" ht="12.75" customHeight="1" x14ac:dyDescent="0.2">
      <c r="D355" s="24"/>
    </row>
    <row r="356" spans="4:4" ht="12.75" customHeight="1" x14ac:dyDescent="0.2">
      <c r="D356" s="24"/>
    </row>
    <row r="357" spans="4:4" ht="12.75" customHeight="1" x14ac:dyDescent="0.2">
      <c r="D357" s="24"/>
    </row>
    <row r="358" spans="4:4" ht="12.75" customHeight="1" x14ac:dyDescent="0.2">
      <c r="D358" s="24"/>
    </row>
    <row r="359" spans="4:4" ht="12.75" customHeight="1" x14ac:dyDescent="0.2">
      <c r="D359" s="24"/>
    </row>
    <row r="360" spans="4:4" ht="12.75" customHeight="1" x14ac:dyDescent="0.2">
      <c r="D360" s="24"/>
    </row>
    <row r="361" spans="4:4" ht="12.75" customHeight="1" x14ac:dyDescent="0.2">
      <c r="D361" s="24"/>
    </row>
    <row r="362" spans="4:4" ht="12.75" customHeight="1" x14ac:dyDescent="0.2">
      <c r="D362" s="24"/>
    </row>
    <row r="363" spans="4:4" ht="12.75" customHeight="1" x14ac:dyDescent="0.2">
      <c r="D363" s="24"/>
    </row>
    <row r="364" spans="4:4" ht="12.75" customHeight="1" x14ac:dyDescent="0.2">
      <c r="D364" s="24"/>
    </row>
    <row r="365" spans="4:4" ht="12.75" customHeight="1" x14ac:dyDescent="0.2">
      <c r="D365" s="24"/>
    </row>
    <row r="366" spans="4:4" ht="12.75" customHeight="1" x14ac:dyDescent="0.2">
      <c r="D366" s="24"/>
    </row>
    <row r="367" spans="4:4" ht="12.75" customHeight="1" x14ac:dyDescent="0.2">
      <c r="D367" s="24"/>
    </row>
    <row r="368" spans="4:4" ht="12.75" customHeight="1" x14ac:dyDescent="0.2">
      <c r="D368" s="24"/>
    </row>
    <row r="369" spans="4:4" ht="12.75" customHeight="1" x14ac:dyDescent="0.2">
      <c r="D369" s="24"/>
    </row>
    <row r="370" spans="4:4" ht="12.75" customHeight="1" x14ac:dyDescent="0.2">
      <c r="D370" s="24"/>
    </row>
    <row r="371" spans="4:4" ht="12.75" customHeight="1" x14ac:dyDescent="0.2">
      <c r="D371" s="24"/>
    </row>
    <row r="372" spans="4:4" ht="12.75" customHeight="1" x14ac:dyDescent="0.2">
      <c r="D372" s="24"/>
    </row>
    <row r="373" spans="4:4" ht="12.75" customHeight="1" x14ac:dyDescent="0.2">
      <c r="D373" s="24"/>
    </row>
    <row r="374" spans="4:4" ht="12.75" customHeight="1" x14ac:dyDescent="0.2">
      <c r="D374" s="24"/>
    </row>
    <row r="375" spans="4:4" ht="12.75" customHeight="1" x14ac:dyDescent="0.2">
      <c r="D375" s="24"/>
    </row>
    <row r="376" spans="4:4" ht="12.75" customHeight="1" x14ac:dyDescent="0.2">
      <c r="D376" s="24"/>
    </row>
    <row r="377" spans="4:4" ht="12.75" customHeight="1" x14ac:dyDescent="0.2">
      <c r="D377" s="24"/>
    </row>
    <row r="378" spans="4:4" ht="12.75" customHeight="1" x14ac:dyDescent="0.2">
      <c r="D378" s="24"/>
    </row>
    <row r="379" spans="4:4" ht="12.75" customHeight="1" x14ac:dyDescent="0.2">
      <c r="D379" s="24"/>
    </row>
    <row r="380" spans="4:4" ht="12.75" customHeight="1" x14ac:dyDescent="0.2">
      <c r="D380" s="24"/>
    </row>
    <row r="381" spans="4:4" ht="12.75" customHeight="1" x14ac:dyDescent="0.2">
      <c r="D381" s="24"/>
    </row>
    <row r="382" spans="4:4" ht="12.75" customHeight="1" x14ac:dyDescent="0.2">
      <c r="D382" s="24"/>
    </row>
    <row r="383" spans="4:4" ht="12.75" customHeight="1" x14ac:dyDescent="0.2">
      <c r="D383" s="24"/>
    </row>
    <row r="384" spans="4:4" ht="12.75" customHeight="1" x14ac:dyDescent="0.2">
      <c r="D384" s="24"/>
    </row>
    <row r="385" spans="4:4" ht="12.75" customHeight="1" x14ac:dyDescent="0.2">
      <c r="D385" s="24"/>
    </row>
    <row r="386" spans="4:4" ht="12.75" customHeight="1" x14ac:dyDescent="0.2">
      <c r="D386" s="24"/>
    </row>
    <row r="387" spans="4:4" ht="12.75" customHeight="1" x14ac:dyDescent="0.2">
      <c r="D387" s="24"/>
    </row>
    <row r="388" spans="4:4" ht="12.75" customHeight="1" x14ac:dyDescent="0.2">
      <c r="D388" s="24"/>
    </row>
    <row r="389" spans="4:4" ht="12.75" customHeight="1" x14ac:dyDescent="0.2">
      <c r="D389" s="24"/>
    </row>
    <row r="390" spans="4:4" ht="12.75" customHeight="1" x14ac:dyDescent="0.2">
      <c r="D390" s="24"/>
    </row>
    <row r="391" spans="4:4" ht="12.75" customHeight="1" x14ac:dyDescent="0.2">
      <c r="D391" s="24"/>
    </row>
    <row r="392" spans="4:4" ht="12.75" customHeight="1" x14ac:dyDescent="0.2">
      <c r="D392" s="24"/>
    </row>
    <row r="393" spans="4:4" ht="12.75" customHeight="1" x14ac:dyDescent="0.2">
      <c r="D393" s="24"/>
    </row>
    <row r="394" spans="4:4" ht="12.75" customHeight="1" x14ac:dyDescent="0.2">
      <c r="D394" s="24"/>
    </row>
    <row r="395" spans="4:4" ht="12.75" customHeight="1" x14ac:dyDescent="0.2">
      <c r="D395" s="24"/>
    </row>
    <row r="396" spans="4:4" ht="12.75" customHeight="1" x14ac:dyDescent="0.2">
      <c r="D396" s="24"/>
    </row>
    <row r="397" spans="4:4" ht="12.75" customHeight="1" x14ac:dyDescent="0.2">
      <c r="D397" s="24"/>
    </row>
    <row r="398" spans="4:4" ht="12.75" customHeight="1" x14ac:dyDescent="0.2">
      <c r="D398" s="24"/>
    </row>
    <row r="399" spans="4:4" ht="12.75" customHeight="1" x14ac:dyDescent="0.2">
      <c r="D399" s="24"/>
    </row>
    <row r="400" spans="4:4" ht="12.75" customHeight="1" x14ac:dyDescent="0.2">
      <c r="D400" s="24"/>
    </row>
    <row r="401" spans="4:4" ht="12.75" customHeight="1" x14ac:dyDescent="0.2">
      <c r="D401" s="24"/>
    </row>
    <row r="402" spans="4:4" ht="12.75" customHeight="1" x14ac:dyDescent="0.2">
      <c r="D402" s="24"/>
    </row>
    <row r="403" spans="4:4" ht="12.75" customHeight="1" x14ac:dyDescent="0.2">
      <c r="D403" s="24"/>
    </row>
    <row r="404" spans="4:4" ht="12.75" customHeight="1" x14ac:dyDescent="0.2">
      <c r="D404" s="24"/>
    </row>
    <row r="405" spans="4:4" ht="12.75" customHeight="1" x14ac:dyDescent="0.2">
      <c r="D405" s="24"/>
    </row>
    <row r="406" spans="4:4" ht="12.75" customHeight="1" x14ac:dyDescent="0.2">
      <c r="D406" s="24"/>
    </row>
    <row r="407" spans="4:4" ht="12.75" customHeight="1" x14ac:dyDescent="0.2">
      <c r="D407" s="24"/>
    </row>
    <row r="408" spans="4:4" ht="12.75" customHeight="1" x14ac:dyDescent="0.2">
      <c r="D408" s="24"/>
    </row>
    <row r="409" spans="4:4" ht="12.75" customHeight="1" x14ac:dyDescent="0.2">
      <c r="D409" s="24"/>
    </row>
    <row r="410" spans="4:4" ht="12.75" customHeight="1" x14ac:dyDescent="0.2">
      <c r="D410" s="24"/>
    </row>
    <row r="411" spans="4:4" ht="12.75" customHeight="1" x14ac:dyDescent="0.2">
      <c r="D411" s="24"/>
    </row>
    <row r="412" spans="4:4" ht="12.75" customHeight="1" x14ac:dyDescent="0.2">
      <c r="D412" s="24"/>
    </row>
    <row r="413" spans="4:4" ht="12.75" customHeight="1" x14ac:dyDescent="0.2">
      <c r="D413" s="24"/>
    </row>
    <row r="414" spans="4:4" ht="12.75" customHeight="1" x14ac:dyDescent="0.2">
      <c r="D414" s="24"/>
    </row>
    <row r="415" spans="4:4" ht="12.75" customHeight="1" x14ac:dyDescent="0.2">
      <c r="D415" s="24"/>
    </row>
    <row r="416" spans="4:4" ht="12.75" customHeight="1" x14ac:dyDescent="0.2">
      <c r="D416" s="24"/>
    </row>
    <row r="417" spans="4:4" ht="12.75" customHeight="1" x14ac:dyDescent="0.2">
      <c r="D417" s="24"/>
    </row>
    <row r="418" spans="4:4" ht="12.75" customHeight="1" x14ac:dyDescent="0.2">
      <c r="D418" s="24"/>
    </row>
    <row r="419" spans="4:4" ht="12.75" customHeight="1" x14ac:dyDescent="0.2">
      <c r="D419" s="24"/>
    </row>
    <row r="420" spans="4:4" ht="12.75" customHeight="1" x14ac:dyDescent="0.2">
      <c r="D420" s="24"/>
    </row>
    <row r="421" spans="4:4" ht="12.75" customHeight="1" x14ac:dyDescent="0.2">
      <c r="D421" s="24"/>
    </row>
    <row r="422" spans="4:4" ht="12.75" customHeight="1" x14ac:dyDescent="0.2">
      <c r="D422" s="24"/>
    </row>
    <row r="423" spans="4:4" ht="12.75" customHeight="1" x14ac:dyDescent="0.2">
      <c r="D423" s="24"/>
    </row>
    <row r="424" spans="4:4" ht="12.75" customHeight="1" x14ac:dyDescent="0.2">
      <c r="D424" s="24"/>
    </row>
    <row r="425" spans="4:4" ht="12.75" customHeight="1" x14ac:dyDescent="0.2">
      <c r="D425" s="24"/>
    </row>
    <row r="426" spans="4:4" ht="12.75" customHeight="1" x14ac:dyDescent="0.2">
      <c r="D426" s="24"/>
    </row>
    <row r="427" spans="4:4" ht="12.75" customHeight="1" x14ac:dyDescent="0.2">
      <c r="D427" s="24"/>
    </row>
    <row r="428" spans="4:4" ht="12.75" customHeight="1" x14ac:dyDescent="0.2">
      <c r="D428" s="24"/>
    </row>
    <row r="429" spans="4:4" ht="12.75" customHeight="1" x14ac:dyDescent="0.2">
      <c r="D429" s="24"/>
    </row>
    <row r="430" spans="4:4" ht="12.75" customHeight="1" x14ac:dyDescent="0.2">
      <c r="D430" s="24"/>
    </row>
    <row r="431" spans="4:4" ht="12.75" customHeight="1" x14ac:dyDescent="0.2">
      <c r="D431" s="24"/>
    </row>
    <row r="432" spans="4:4" ht="12.75" customHeight="1" x14ac:dyDescent="0.2">
      <c r="D432" s="24"/>
    </row>
    <row r="433" spans="4:4" ht="12.75" customHeight="1" x14ac:dyDescent="0.2">
      <c r="D433" s="24"/>
    </row>
    <row r="434" spans="4:4" ht="12.75" customHeight="1" x14ac:dyDescent="0.2">
      <c r="D434" s="24"/>
    </row>
    <row r="435" spans="4:4" ht="12.75" customHeight="1" x14ac:dyDescent="0.2">
      <c r="D435" s="24"/>
    </row>
    <row r="436" spans="4:4" ht="12.75" customHeight="1" x14ac:dyDescent="0.2">
      <c r="D436" s="24"/>
    </row>
    <row r="437" spans="4:4" ht="12.75" customHeight="1" x14ac:dyDescent="0.2">
      <c r="D437" s="24"/>
    </row>
    <row r="438" spans="4:4" ht="12.75" customHeight="1" x14ac:dyDescent="0.2">
      <c r="D438" s="24"/>
    </row>
    <row r="439" spans="4:4" ht="12.75" customHeight="1" x14ac:dyDescent="0.2">
      <c r="D439" s="24"/>
    </row>
    <row r="440" spans="4:4" ht="12.75" customHeight="1" x14ac:dyDescent="0.2">
      <c r="D440" s="24"/>
    </row>
    <row r="441" spans="4:4" ht="12.75" customHeight="1" x14ac:dyDescent="0.2">
      <c r="D441" s="24"/>
    </row>
    <row r="442" spans="4:4" ht="12.75" customHeight="1" x14ac:dyDescent="0.2">
      <c r="D442" s="24"/>
    </row>
    <row r="443" spans="4:4" ht="12.75" customHeight="1" x14ac:dyDescent="0.2">
      <c r="D443" s="24"/>
    </row>
    <row r="444" spans="4:4" ht="12.75" customHeight="1" x14ac:dyDescent="0.2">
      <c r="D444" s="24"/>
    </row>
    <row r="445" spans="4:4" ht="12.75" customHeight="1" x14ac:dyDescent="0.2">
      <c r="D445" s="24"/>
    </row>
    <row r="446" spans="4:4" ht="12.75" customHeight="1" x14ac:dyDescent="0.2">
      <c r="D446" s="24"/>
    </row>
    <row r="447" spans="4:4" ht="12.75" customHeight="1" x14ac:dyDescent="0.2">
      <c r="D447" s="24"/>
    </row>
    <row r="448" spans="4:4" ht="12.75" customHeight="1" x14ac:dyDescent="0.2">
      <c r="D448" s="24"/>
    </row>
    <row r="449" spans="4:4" ht="12.75" customHeight="1" x14ac:dyDescent="0.2">
      <c r="D449" s="24"/>
    </row>
    <row r="450" spans="4:4" ht="12.75" customHeight="1" x14ac:dyDescent="0.2">
      <c r="D450" s="24"/>
    </row>
    <row r="451" spans="4:4" ht="12.75" customHeight="1" x14ac:dyDescent="0.2">
      <c r="D451" s="24"/>
    </row>
    <row r="452" spans="4:4" ht="12.75" customHeight="1" x14ac:dyDescent="0.2">
      <c r="D452" s="24"/>
    </row>
    <row r="453" spans="4:4" ht="12.75" customHeight="1" x14ac:dyDescent="0.2">
      <c r="D453" s="24"/>
    </row>
    <row r="454" spans="4:4" ht="12.75" customHeight="1" x14ac:dyDescent="0.2">
      <c r="D454" s="24"/>
    </row>
    <row r="455" spans="4:4" ht="12.75" customHeight="1" x14ac:dyDescent="0.2">
      <c r="D455" s="24"/>
    </row>
    <row r="456" spans="4:4" ht="12.75" customHeight="1" x14ac:dyDescent="0.2">
      <c r="D456" s="24"/>
    </row>
    <row r="457" spans="4:4" ht="12.75" customHeight="1" x14ac:dyDescent="0.2">
      <c r="D457" s="24"/>
    </row>
    <row r="458" spans="4:4" ht="12.75" customHeight="1" x14ac:dyDescent="0.2">
      <c r="D458" s="24"/>
    </row>
    <row r="459" spans="4:4" ht="12.75" customHeight="1" x14ac:dyDescent="0.2">
      <c r="D459" s="24"/>
    </row>
    <row r="460" spans="4:4" ht="12.75" customHeight="1" x14ac:dyDescent="0.2">
      <c r="D460" s="24"/>
    </row>
    <row r="461" spans="4:4" ht="12.75" x14ac:dyDescent="0.2">
      <c r="D461" s="24"/>
    </row>
    <row r="462" spans="4:4" ht="12.75" x14ac:dyDescent="0.2">
      <c r="D462" s="24"/>
    </row>
    <row r="463" spans="4:4" ht="12.75" x14ac:dyDescent="0.2">
      <c r="D463" s="24"/>
    </row>
    <row r="464" spans="4:4" ht="12.75" x14ac:dyDescent="0.2">
      <c r="D464" s="24"/>
    </row>
    <row r="465" spans="4:4" ht="12.75" x14ac:dyDescent="0.2">
      <c r="D465" s="24"/>
    </row>
    <row r="466" spans="4:4" ht="12.75" x14ac:dyDescent="0.2">
      <c r="D466" s="24"/>
    </row>
    <row r="467" spans="4:4" ht="12.75" x14ac:dyDescent="0.2">
      <c r="D467" s="24"/>
    </row>
    <row r="468" spans="4:4" ht="12.75" x14ac:dyDescent="0.2">
      <c r="D468" s="24"/>
    </row>
    <row r="469" spans="4:4" ht="12.75" x14ac:dyDescent="0.2">
      <c r="D469" s="24"/>
    </row>
    <row r="470" spans="4:4" ht="12.75" x14ac:dyDescent="0.2">
      <c r="D470" s="24"/>
    </row>
    <row r="471" spans="4:4" ht="12.75" x14ac:dyDescent="0.2">
      <c r="D471" s="24"/>
    </row>
    <row r="472" spans="4:4" ht="12.75" x14ac:dyDescent="0.2">
      <c r="D472" s="24"/>
    </row>
    <row r="473" spans="4:4" ht="12.75" x14ac:dyDescent="0.2">
      <c r="D473" s="24"/>
    </row>
    <row r="474" spans="4:4" ht="12.75" x14ac:dyDescent="0.2">
      <c r="D474" s="24"/>
    </row>
    <row r="475" spans="4:4" ht="12.75" x14ac:dyDescent="0.2">
      <c r="D475" s="24"/>
    </row>
    <row r="476" spans="4:4" ht="12.75" x14ac:dyDescent="0.2">
      <c r="D476" s="24"/>
    </row>
    <row r="477" spans="4:4" ht="12.75" x14ac:dyDescent="0.2">
      <c r="D477" s="24"/>
    </row>
    <row r="478" spans="4:4" ht="12.75" x14ac:dyDescent="0.2">
      <c r="D478" s="24"/>
    </row>
    <row r="479" spans="4:4" ht="12.75" x14ac:dyDescent="0.2">
      <c r="D479" s="24"/>
    </row>
    <row r="480" spans="4:4" ht="12.75" x14ac:dyDescent="0.2">
      <c r="D480" s="24"/>
    </row>
    <row r="481" spans="4:4" ht="12.75" x14ac:dyDescent="0.2">
      <c r="D481" s="24"/>
    </row>
    <row r="482" spans="4:4" ht="12.75" x14ac:dyDescent="0.2">
      <c r="D482" s="24"/>
    </row>
    <row r="483" spans="4:4" ht="12.75" x14ac:dyDescent="0.2">
      <c r="D483" s="24"/>
    </row>
    <row r="484" spans="4:4" ht="12.75" x14ac:dyDescent="0.2">
      <c r="D484" s="24"/>
    </row>
    <row r="485" spans="4:4" ht="12.75" x14ac:dyDescent="0.2">
      <c r="D485" s="24"/>
    </row>
    <row r="486" spans="4:4" ht="12.75" x14ac:dyDescent="0.2">
      <c r="D486" s="24"/>
    </row>
    <row r="487" spans="4:4" ht="12.75" x14ac:dyDescent="0.2">
      <c r="D487" s="24"/>
    </row>
    <row r="488" spans="4:4" ht="12.75" x14ac:dyDescent="0.2">
      <c r="D488" s="24"/>
    </row>
    <row r="489" spans="4:4" ht="12.75" x14ac:dyDescent="0.2">
      <c r="D489" s="24"/>
    </row>
    <row r="490" spans="4:4" ht="12.75" x14ac:dyDescent="0.2">
      <c r="D490" s="24"/>
    </row>
    <row r="491" spans="4:4" ht="12.75" x14ac:dyDescent="0.2">
      <c r="D491" s="24"/>
    </row>
    <row r="492" spans="4:4" ht="12.75" x14ac:dyDescent="0.2">
      <c r="D492" s="24"/>
    </row>
    <row r="493" spans="4:4" ht="12.75" x14ac:dyDescent="0.2">
      <c r="D493" s="24"/>
    </row>
    <row r="494" spans="4:4" ht="12.75" x14ac:dyDescent="0.2">
      <c r="D494" s="24"/>
    </row>
    <row r="495" spans="4:4" ht="12.75" x14ac:dyDescent="0.2">
      <c r="D495" s="24"/>
    </row>
    <row r="496" spans="4:4" ht="12.75" x14ac:dyDescent="0.2">
      <c r="D496" s="24"/>
    </row>
    <row r="497" spans="4:4" ht="12.75" x14ac:dyDescent="0.2">
      <c r="D497" s="24"/>
    </row>
    <row r="498" spans="4:4" ht="12.75" x14ac:dyDescent="0.2">
      <c r="D498" s="24"/>
    </row>
    <row r="499" spans="4:4" ht="12.75" x14ac:dyDescent="0.2">
      <c r="D499" s="24"/>
    </row>
    <row r="500" spans="4:4" ht="12.75" x14ac:dyDescent="0.2">
      <c r="D500" s="24"/>
    </row>
    <row r="501" spans="4:4" ht="12.75" x14ac:dyDescent="0.2">
      <c r="D501" s="24"/>
    </row>
    <row r="502" spans="4:4" ht="12.75" x14ac:dyDescent="0.2">
      <c r="D502" s="24"/>
    </row>
    <row r="503" spans="4:4" ht="12.75" x14ac:dyDescent="0.2">
      <c r="D503" s="24"/>
    </row>
    <row r="504" spans="4:4" ht="12.75" x14ac:dyDescent="0.2">
      <c r="D504" s="24"/>
    </row>
    <row r="505" spans="4:4" ht="12.75" x14ac:dyDescent="0.2">
      <c r="D505" s="24"/>
    </row>
    <row r="506" spans="4:4" ht="12.75" x14ac:dyDescent="0.2">
      <c r="D506" s="24"/>
    </row>
    <row r="507" spans="4:4" ht="12.75" x14ac:dyDescent="0.2">
      <c r="D507" s="24"/>
    </row>
    <row r="508" spans="4:4" ht="12.75" x14ac:dyDescent="0.2">
      <c r="D508" s="24"/>
    </row>
    <row r="509" spans="4:4" ht="12.75" x14ac:dyDescent="0.2">
      <c r="D509" s="24"/>
    </row>
    <row r="510" spans="4:4" ht="12.75" x14ac:dyDescent="0.2">
      <c r="D510" s="24"/>
    </row>
    <row r="511" spans="4:4" ht="12.75" x14ac:dyDescent="0.2">
      <c r="D511" s="24"/>
    </row>
    <row r="512" spans="4:4" ht="12.75" x14ac:dyDescent="0.2">
      <c r="D512" s="24"/>
    </row>
    <row r="513" spans="4:4" ht="12.75" x14ac:dyDescent="0.2">
      <c r="D513" s="24"/>
    </row>
    <row r="514" spans="4:4" ht="12.75" x14ac:dyDescent="0.2">
      <c r="D514" s="24"/>
    </row>
    <row r="515" spans="4:4" ht="12.75" x14ac:dyDescent="0.2">
      <c r="D515" s="24"/>
    </row>
    <row r="516" spans="4:4" ht="12.75" x14ac:dyDescent="0.2">
      <c r="D516" s="24"/>
    </row>
    <row r="517" spans="4:4" ht="12.75" x14ac:dyDescent="0.2">
      <c r="D517" s="24"/>
    </row>
    <row r="518" spans="4:4" ht="12.75" x14ac:dyDescent="0.2">
      <c r="D518" s="24"/>
    </row>
    <row r="519" spans="4:4" ht="12.75" x14ac:dyDescent="0.2">
      <c r="D519" s="24"/>
    </row>
    <row r="520" spans="4:4" ht="12.75" x14ac:dyDescent="0.2">
      <c r="D520" s="24"/>
    </row>
    <row r="521" spans="4:4" ht="12.75" x14ac:dyDescent="0.2">
      <c r="D521" s="24"/>
    </row>
    <row r="522" spans="4:4" ht="12.75" x14ac:dyDescent="0.2">
      <c r="D522" s="24"/>
    </row>
    <row r="523" spans="4:4" ht="12.75" x14ac:dyDescent="0.2">
      <c r="D523" s="24"/>
    </row>
    <row r="524" spans="4:4" ht="12.75" x14ac:dyDescent="0.2">
      <c r="D524" s="24"/>
    </row>
    <row r="525" spans="4:4" ht="12.75" x14ac:dyDescent="0.2">
      <c r="D525" s="24"/>
    </row>
    <row r="526" spans="4:4" ht="12.75" x14ac:dyDescent="0.2">
      <c r="D526" s="24"/>
    </row>
    <row r="527" spans="4:4" ht="12.75" x14ac:dyDescent="0.2">
      <c r="D527" s="24"/>
    </row>
    <row r="528" spans="4:4" ht="12.75" x14ac:dyDescent="0.2">
      <c r="D528" s="24"/>
    </row>
    <row r="529" spans="4:4" ht="12.75" x14ac:dyDescent="0.2">
      <c r="D529" s="24"/>
    </row>
    <row r="530" spans="4:4" ht="12.75" x14ac:dyDescent="0.2">
      <c r="D530" s="24"/>
    </row>
    <row r="531" spans="4:4" ht="12.75" x14ac:dyDescent="0.2">
      <c r="D531" s="24"/>
    </row>
    <row r="532" spans="4:4" ht="12.75" x14ac:dyDescent="0.2">
      <c r="D532" s="24"/>
    </row>
    <row r="533" spans="4:4" ht="12.75" x14ac:dyDescent="0.2">
      <c r="D533" s="24"/>
    </row>
    <row r="534" spans="4:4" ht="12.75" x14ac:dyDescent="0.2">
      <c r="D534" s="24"/>
    </row>
    <row r="535" spans="4:4" ht="12.75" x14ac:dyDescent="0.2">
      <c r="D535" s="24"/>
    </row>
    <row r="536" spans="4:4" ht="12.75" x14ac:dyDescent="0.2">
      <c r="D536" s="24"/>
    </row>
    <row r="537" spans="4:4" ht="12.75" x14ac:dyDescent="0.2">
      <c r="D537" s="24"/>
    </row>
    <row r="538" spans="4:4" ht="12.75" x14ac:dyDescent="0.2">
      <c r="D538" s="24"/>
    </row>
    <row r="539" spans="4:4" ht="12.75" x14ac:dyDescent="0.2">
      <c r="D539" s="24"/>
    </row>
    <row r="540" spans="4:4" ht="12.75" x14ac:dyDescent="0.2">
      <c r="D540" s="24"/>
    </row>
    <row r="541" spans="4:4" ht="12.75" x14ac:dyDescent="0.2">
      <c r="D541" s="24"/>
    </row>
    <row r="542" spans="4:4" ht="12.75" x14ac:dyDescent="0.2">
      <c r="D542" s="24"/>
    </row>
    <row r="543" spans="4:4" ht="12.75" x14ac:dyDescent="0.2">
      <c r="D543" s="24"/>
    </row>
    <row r="544" spans="4:4" ht="12.75" x14ac:dyDescent="0.2">
      <c r="D544" s="24"/>
    </row>
    <row r="545" spans="4:4" ht="12.75" x14ac:dyDescent="0.2">
      <c r="D545" s="24"/>
    </row>
    <row r="546" spans="4:4" ht="12.75" x14ac:dyDescent="0.2">
      <c r="D546" s="24"/>
    </row>
    <row r="547" spans="4:4" ht="12.75" x14ac:dyDescent="0.2">
      <c r="D547" s="24"/>
    </row>
    <row r="548" spans="4:4" ht="12.75" x14ac:dyDescent="0.2">
      <c r="D548" s="24"/>
    </row>
    <row r="549" spans="4:4" ht="12.75" x14ac:dyDescent="0.2">
      <c r="D549" s="24"/>
    </row>
    <row r="550" spans="4:4" ht="12.75" x14ac:dyDescent="0.2">
      <c r="D550" s="24"/>
    </row>
    <row r="551" spans="4:4" ht="12.75" x14ac:dyDescent="0.2">
      <c r="D551" s="24"/>
    </row>
    <row r="552" spans="4:4" ht="12.75" x14ac:dyDescent="0.2">
      <c r="D552" s="24"/>
    </row>
    <row r="553" spans="4:4" ht="12.75" x14ac:dyDescent="0.2">
      <c r="D553" s="24"/>
    </row>
    <row r="554" spans="4:4" ht="12.75" x14ac:dyDescent="0.2">
      <c r="D554" s="24"/>
    </row>
    <row r="555" spans="4:4" ht="12.75" x14ac:dyDescent="0.2">
      <c r="D555" s="24"/>
    </row>
    <row r="556" spans="4:4" ht="12.75" x14ac:dyDescent="0.2">
      <c r="D556" s="24"/>
    </row>
    <row r="557" spans="4:4" ht="12.75" x14ac:dyDescent="0.2">
      <c r="D557" s="24"/>
    </row>
    <row r="558" spans="4:4" ht="12.75" x14ac:dyDescent="0.2">
      <c r="D558" s="24"/>
    </row>
    <row r="559" spans="4:4" ht="12.75" x14ac:dyDescent="0.2">
      <c r="D559" s="24"/>
    </row>
    <row r="560" spans="4:4" ht="12.75" x14ac:dyDescent="0.2">
      <c r="D560" s="24"/>
    </row>
    <row r="561" spans="4:4" ht="12.75" x14ac:dyDescent="0.2">
      <c r="D561" s="24"/>
    </row>
    <row r="562" spans="4:4" ht="12.75" x14ac:dyDescent="0.2">
      <c r="D562" s="24"/>
    </row>
    <row r="563" spans="4:4" ht="12.75" x14ac:dyDescent="0.2">
      <c r="D563" s="24"/>
    </row>
    <row r="564" spans="4:4" ht="12.75" x14ac:dyDescent="0.2">
      <c r="D564" s="24"/>
    </row>
    <row r="565" spans="4:4" ht="12.75" x14ac:dyDescent="0.2">
      <c r="D565" s="24"/>
    </row>
    <row r="566" spans="4:4" ht="12.75" x14ac:dyDescent="0.2">
      <c r="D566" s="24"/>
    </row>
    <row r="567" spans="4:4" ht="12.75" x14ac:dyDescent="0.2">
      <c r="D567" s="24"/>
    </row>
    <row r="568" spans="4:4" ht="12.75" x14ac:dyDescent="0.2">
      <c r="D568" s="24"/>
    </row>
    <row r="569" spans="4:4" ht="12.75" x14ac:dyDescent="0.2">
      <c r="D569" s="24"/>
    </row>
    <row r="570" spans="4:4" ht="12.75" x14ac:dyDescent="0.2">
      <c r="D570" s="24"/>
    </row>
    <row r="571" spans="4:4" ht="12.75" x14ac:dyDescent="0.2">
      <c r="D571" s="24"/>
    </row>
    <row r="572" spans="4:4" ht="12.75" x14ac:dyDescent="0.2">
      <c r="D572" s="24"/>
    </row>
    <row r="573" spans="4:4" ht="12.75" x14ac:dyDescent="0.2">
      <c r="D573" s="24"/>
    </row>
    <row r="574" spans="4:4" ht="12.75" x14ac:dyDescent="0.2">
      <c r="D574" s="24"/>
    </row>
    <row r="575" spans="4:4" ht="12.75" x14ac:dyDescent="0.2">
      <c r="D575" s="24"/>
    </row>
    <row r="576" spans="4:4" ht="12.75" x14ac:dyDescent="0.2">
      <c r="D576" s="24"/>
    </row>
    <row r="577" spans="4:4" ht="12.75" x14ac:dyDescent="0.2">
      <c r="D577" s="24"/>
    </row>
    <row r="578" spans="4:4" ht="12.75" x14ac:dyDescent="0.2">
      <c r="D578" s="24"/>
    </row>
    <row r="579" spans="4:4" ht="12.75" x14ac:dyDescent="0.2">
      <c r="D579" s="24"/>
    </row>
    <row r="580" spans="4:4" ht="12.75" x14ac:dyDescent="0.2">
      <c r="D580" s="24"/>
    </row>
    <row r="581" spans="4:4" ht="12.75" x14ac:dyDescent="0.2">
      <c r="D581" s="24"/>
    </row>
    <row r="582" spans="4:4" ht="12.75" x14ac:dyDescent="0.2">
      <c r="D582" s="24"/>
    </row>
    <row r="583" spans="4:4" ht="12.75" x14ac:dyDescent="0.2">
      <c r="D583" s="24"/>
    </row>
    <row r="584" spans="4:4" ht="12.75" x14ac:dyDescent="0.2">
      <c r="D584" s="24"/>
    </row>
    <row r="585" spans="4:4" ht="12.75" x14ac:dyDescent="0.2">
      <c r="D585" s="24"/>
    </row>
    <row r="586" spans="4:4" ht="12.75" x14ac:dyDescent="0.2">
      <c r="D586" s="24"/>
    </row>
    <row r="587" spans="4:4" ht="12.75" x14ac:dyDescent="0.2">
      <c r="D587" s="24"/>
    </row>
    <row r="588" spans="4:4" ht="12.75" x14ac:dyDescent="0.2">
      <c r="D588" s="24"/>
    </row>
    <row r="589" spans="4:4" ht="12.75" x14ac:dyDescent="0.2">
      <c r="D589" s="24"/>
    </row>
    <row r="590" spans="4:4" ht="12.75" x14ac:dyDescent="0.2">
      <c r="D590" s="24"/>
    </row>
    <row r="591" spans="4:4" ht="12.75" x14ac:dyDescent="0.2">
      <c r="D591" s="24"/>
    </row>
    <row r="592" spans="4:4" ht="12.75" x14ac:dyDescent="0.2">
      <c r="D592" s="24"/>
    </row>
    <row r="593" spans="4:4" ht="12.75" x14ac:dyDescent="0.2">
      <c r="D593" s="24"/>
    </row>
    <row r="594" spans="4:4" ht="12.75" x14ac:dyDescent="0.2">
      <c r="D594" s="24"/>
    </row>
    <row r="595" spans="4:4" ht="12.75" x14ac:dyDescent="0.2">
      <c r="D595" s="24"/>
    </row>
    <row r="596" spans="4:4" ht="12.75" x14ac:dyDescent="0.2">
      <c r="D596" s="24"/>
    </row>
    <row r="597" spans="4:4" ht="12.75" x14ac:dyDescent="0.2">
      <c r="D597" s="24"/>
    </row>
    <row r="598" spans="4:4" ht="12.75" x14ac:dyDescent="0.2">
      <c r="D598" s="24"/>
    </row>
    <row r="599" spans="4:4" ht="12.75" x14ac:dyDescent="0.2">
      <c r="D599" s="24"/>
    </row>
    <row r="600" spans="4:4" ht="12.75" x14ac:dyDescent="0.2">
      <c r="D600" s="24"/>
    </row>
    <row r="601" spans="4:4" ht="12.75" x14ac:dyDescent="0.2">
      <c r="D601" s="24"/>
    </row>
    <row r="602" spans="4:4" ht="12.75" x14ac:dyDescent="0.2">
      <c r="D602" s="24"/>
    </row>
    <row r="603" spans="4:4" ht="12.75" x14ac:dyDescent="0.2">
      <c r="D603" s="24"/>
    </row>
    <row r="604" spans="4:4" ht="12.75" x14ac:dyDescent="0.2">
      <c r="D604" s="24"/>
    </row>
    <row r="605" spans="4:4" ht="12.75" x14ac:dyDescent="0.2">
      <c r="D605" s="24"/>
    </row>
    <row r="606" spans="4:4" ht="12.75" x14ac:dyDescent="0.2">
      <c r="D606" s="24"/>
    </row>
    <row r="607" spans="4:4" ht="12.75" x14ac:dyDescent="0.2">
      <c r="D607" s="24"/>
    </row>
    <row r="608" spans="4:4" ht="12.75" x14ac:dyDescent="0.2">
      <c r="D608" s="24"/>
    </row>
    <row r="609" spans="4:4" ht="12.75" x14ac:dyDescent="0.2">
      <c r="D609" s="24"/>
    </row>
    <row r="610" spans="4:4" ht="12.75" x14ac:dyDescent="0.2">
      <c r="D610" s="24"/>
    </row>
    <row r="611" spans="4:4" ht="12.75" x14ac:dyDescent="0.2">
      <c r="D611" s="24"/>
    </row>
    <row r="612" spans="4:4" ht="12.75" x14ac:dyDescent="0.2">
      <c r="D612" s="24"/>
    </row>
    <row r="613" spans="4:4" ht="12.75" x14ac:dyDescent="0.2">
      <c r="D613" s="24"/>
    </row>
    <row r="614" spans="4:4" ht="12.75" x14ac:dyDescent="0.2">
      <c r="D614" s="24"/>
    </row>
    <row r="615" spans="4:4" ht="12.75" x14ac:dyDescent="0.2">
      <c r="D615" s="24"/>
    </row>
    <row r="616" spans="4:4" ht="12.75" x14ac:dyDescent="0.2">
      <c r="D616" s="24"/>
    </row>
    <row r="617" spans="4:4" ht="12.75" x14ac:dyDescent="0.2">
      <c r="D617" s="24"/>
    </row>
    <row r="618" spans="4:4" ht="12.75" x14ac:dyDescent="0.2">
      <c r="D618" s="24"/>
    </row>
    <row r="619" spans="4:4" ht="12.75" x14ac:dyDescent="0.2">
      <c r="D619" s="24"/>
    </row>
    <row r="620" spans="4:4" ht="12.75" x14ac:dyDescent="0.2">
      <c r="D620" s="24"/>
    </row>
    <row r="621" spans="4:4" ht="12.75" x14ac:dyDescent="0.2">
      <c r="D621" s="24"/>
    </row>
    <row r="622" spans="4:4" ht="12.75" x14ac:dyDescent="0.2">
      <c r="D622" s="24"/>
    </row>
    <row r="623" spans="4:4" ht="12.75" x14ac:dyDescent="0.2">
      <c r="D623" s="24"/>
    </row>
    <row r="624" spans="4:4" ht="12.75" x14ac:dyDescent="0.2">
      <c r="D624" s="24"/>
    </row>
    <row r="625" spans="4:4" ht="12.75" x14ac:dyDescent="0.2">
      <c r="D625" s="24"/>
    </row>
    <row r="626" spans="4:4" ht="12.75" x14ac:dyDescent="0.2">
      <c r="D626" s="24"/>
    </row>
    <row r="627" spans="4:4" ht="12.75" x14ac:dyDescent="0.2">
      <c r="D627" s="24"/>
    </row>
    <row r="628" spans="4:4" ht="12.75" x14ac:dyDescent="0.2">
      <c r="D628" s="24"/>
    </row>
    <row r="629" spans="4:4" ht="12.75" x14ac:dyDescent="0.2">
      <c r="D629" s="24"/>
    </row>
    <row r="630" spans="4:4" ht="12.75" x14ac:dyDescent="0.2">
      <c r="D630" s="24"/>
    </row>
    <row r="631" spans="4:4" ht="12.75" x14ac:dyDescent="0.2">
      <c r="D631" s="24"/>
    </row>
    <row r="632" spans="4:4" ht="12.75" x14ac:dyDescent="0.2">
      <c r="D632" s="24"/>
    </row>
    <row r="633" spans="4:4" ht="12.75" x14ac:dyDescent="0.2">
      <c r="D633" s="24"/>
    </row>
    <row r="634" spans="4:4" ht="12.75" x14ac:dyDescent="0.2">
      <c r="D634" s="24"/>
    </row>
    <row r="635" spans="4:4" ht="12.75" x14ac:dyDescent="0.2">
      <c r="D635" s="24"/>
    </row>
    <row r="636" spans="4:4" ht="12.75" x14ac:dyDescent="0.2">
      <c r="D636" s="24"/>
    </row>
    <row r="637" spans="4:4" ht="12.75" x14ac:dyDescent="0.2">
      <c r="D637" s="24"/>
    </row>
    <row r="638" spans="4:4" ht="12.75" x14ac:dyDescent="0.2">
      <c r="D638" s="24"/>
    </row>
    <row r="639" spans="4:4" ht="12.75" x14ac:dyDescent="0.2">
      <c r="D639" s="24"/>
    </row>
    <row r="640" spans="4:4" ht="12.75" x14ac:dyDescent="0.2">
      <c r="D640" s="24"/>
    </row>
    <row r="641" spans="4:4" ht="12.75" x14ac:dyDescent="0.2">
      <c r="D641" s="24"/>
    </row>
    <row r="642" spans="4:4" ht="12.75" x14ac:dyDescent="0.2">
      <c r="D642" s="24"/>
    </row>
    <row r="643" spans="4:4" ht="12.75" x14ac:dyDescent="0.2">
      <c r="D643" s="24"/>
    </row>
    <row r="644" spans="4:4" ht="12.75" x14ac:dyDescent="0.2">
      <c r="D644" s="24"/>
    </row>
    <row r="645" spans="4:4" ht="12.75" x14ac:dyDescent="0.2">
      <c r="D645" s="24"/>
    </row>
    <row r="646" spans="4:4" ht="12.75" x14ac:dyDescent="0.2">
      <c r="D646" s="24"/>
    </row>
    <row r="647" spans="4:4" ht="12.75" x14ac:dyDescent="0.2">
      <c r="D647" s="24"/>
    </row>
    <row r="648" spans="4:4" ht="12.75" x14ac:dyDescent="0.2">
      <c r="D648" s="24"/>
    </row>
    <row r="649" spans="4:4" ht="12.75" x14ac:dyDescent="0.2">
      <c r="D649" s="24"/>
    </row>
    <row r="650" spans="4:4" ht="12.75" x14ac:dyDescent="0.2">
      <c r="D650" s="24"/>
    </row>
    <row r="651" spans="4:4" ht="12.75" x14ac:dyDescent="0.2">
      <c r="D651" s="24"/>
    </row>
    <row r="652" spans="4:4" ht="12.75" x14ac:dyDescent="0.2">
      <c r="D652" s="24"/>
    </row>
    <row r="653" spans="4:4" ht="12.75" x14ac:dyDescent="0.2">
      <c r="D653" s="24"/>
    </row>
    <row r="654" spans="4:4" ht="12.75" x14ac:dyDescent="0.2">
      <c r="D654" s="24"/>
    </row>
    <row r="655" spans="4:4" ht="12.75" x14ac:dyDescent="0.2">
      <c r="D655" s="24"/>
    </row>
    <row r="656" spans="4:4" ht="12.75" x14ac:dyDescent="0.2">
      <c r="D656" s="24"/>
    </row>
    <row r="657" spans="4:4" ht="12.75" x14ac:dyDescent="0.2">
      <c r="D657" s="24"/>
    </row>
    <row r="658" spans="4:4" ht="12.75" x14ac:dyDescent="0.2">
      <c r="D658" s="24"/>
    </row>
    <row r="659" spans="4:4" ht="12.75" x14ac:dyDescent="0.2">
      <c r="D659" s="24"/>
    </row>
    <row r="660" spans="4:4" ht="12.75" x14ac:dyDescent="0.2">
      <c r="D660" s="24"/>
    </row>
    <row r="661" spans="4:4" ht="12.75" x14ac:dyDescent="0.2">
      <c r="D661" s="24"/>
    </row>
    <row r="662" spans="4:4" ht="12.75" x14ac:dyDescent="0.2">
      <c r="D662" s="24"/>
    </row>
    <row r="663" spans="4:4" ht="12.75" x14ac:dyDescent="0.2">
      <c r="D663" s="24"/>
    </row>
    <row r="664" spans="4:4" ht="12.75" x14ac:dyDescent="0.2">
      <c r="D664" s="24"/>
    </row>
    <row r="665" spans="4:4" ht="12.75" x14ac:dyDescent="0.2">
      <c r="D665" s="24"/>
    </row>
    <row r="666" spans="4:4" ht="12.75" x14ac:dyDescent="0.2">
      <c r="D666" s="24"/>
    </row>
    <row r="667" spans="4:4" ht="12.75" x14ac:dyDescent="0.2">
      <c r="D667" s="24"/>
    </row>
    <row r="668" spans="4:4" ht="12.75" x14ac:dyDescent="0.2">
      <c r="D668" s="24"/>
    </row>
    <row r="669" spans="4:4" ht="12.75" x14ac:dyDescent="0.2">
      <c r="D669" s="24"/>
    </row>
    <row r="670" spans="4:4" ht="12.75" x14ac:dyDescent="0.2">
      <c r="D670" s="24"/>
    </row>
    <row r="671" spans="4:4" ht="12.75" x14ac:dyDescent="0.2">
      <c r="D671" s="24"/>
    </row>
    <row r="672" spans="4:4" ht="12.75" x14ac:dyDescent="0.2">
      <c r="D672" s="24"/>
    </row>
    <row r="673" spans="4:4" ht="12.75" x14ac:dyDescent="0.2">
      <c r="D673" s="24"/>
    </row>
    <row r="674" spans="4:4" ht="12.75" x14ac:dyDescent="0.2">
      <c r="D674" s="24"/>
    </row>
    <row r="675" spans="4:4" ht="12.75" x14ac:dyDescent="0.2">
      <c r="D675" s="24"/>
    </row>
    <row r="676" spans="4:4" ht="12.75" x14ac:dyDescent="0.2">
      <c r="D676" s="24"/>
    </row>
    <row r="677" spans="4:4" ht="12.75" x14ac:dyDescent="0.2">
      <c r="D677" s="24"/>
    </row>
    <row r="678" spans="4:4" ht="12.75" x14ac:dyDescent="0.2">
      <c r="D678" s="24"/>
    </row>
    <row r="679" spans="4:4" ht="12.75" x14ac:dyDescent="0.2">
      <c r="D679" s="24"/>
    </row>
    <row r="680" spans="4:4" ht="12.75" x14ac:dyDescent="0.2">
      <c r="D680" s="24"/>
    </row>
    <row r="681" spans="4:4" ht="12.75" x14ac:dyDescent="0.2">
      <c r="D681" s="24"/>
    </row>
    <row r="682" spans="4:4" ht="12.75" x14ac:dyDescent="0.2">
      <c r="D682" s="24"/>
    </row>
    <row r="683" spans="4:4" ht="12.75" x14ac:dyDescent="0.2">
      <c r="D683" s="24"/>
    </row>
    <row r="684" spans="4:4" ht="12.75" x14ac:dyDescent="0.2">
      <c r="D684" s="24"/>
    </row>
    <row r="685" spans="4:4" ht="12.75" x14ac:dyDescent="0.2">
      <c r="D685" s="24"/>
    </row>
    <row r="686" spans="4:4" ht="12.75" x14ac:dyDescent="0.2">
      <c r="D686" s="24"/>
    </row>
    <row r="687" spans="4:4" ht="12.75" x14ac:dyDescent="0.2">
      <c r="D687" s="24"/>
    </row>
    <row r="688" spans="4:4" ht="12.75" x14ac:dyDescent="0.2">
      <c r="D688" s="24"/>
    </row>
    <row r="689" spans="4:4" ht="12.75" x14ac:dyDescent="0.2">
      <c r="D689" s="24"/>
    </row>
    <row r="690" spans="4:4" ht="12.75" x14ac:dyDescent="0.2">
      <c r="D690" s="24"/>
    </row>
    <row r="691" spans="4:4" ht="12.75" x14ac:dyDescent="0.2">
      <c r="D691" s="24"/>
    </row>
    <row r="692" spans="4:4" ht="12.75" x14ac:dyDescent="0.2">
      <c r="D692" s="24"/>
    </row>
    <row r="693" spans="4:4" ht="12.75" x14ac:dyDescent="0.2">
      <c r="D693" s="24"/>
    </row>
    <row r="694" spans="4:4" ht="12.75" x14ac:dyDescent="0.2">
      <c r="D694" s="24"/>
    </row>
    <row r="695" spans="4:4" ht="12.75" x14ac:dyDescent="0.2">
      <c r="D695" s="24"/>
    </row>
    <row r="696" spans="4:4" ht="12.75" x14ac:dyDescent="0.2">
      <c r="D696" s="24"/>
    </row>
    <row r="697" spans="4:4" ht="12.75" x14ac:dyDescent="0.2">
      <c r="D697" s="24"/>
    </row>
    <row r="698" spans="4:4" ht="12.75" x14ac:dyDescent="0.2">
      <c r="D698" s="24"/>
    </row>
    <row r="699" spans="4:4" ht="12.75" x14ac:dyDescent="0.2">
      <c r="D699" s="24"/>
    </row>
    <row r="700" spans="4:4" ht="12.75" x14ac:dyDescent="0.2">
      <c r="D700" s="24"/>
    </row>
    <row r="701" spans="4:4" ht="12.75" x14ac:dyDescent="0.2">
      <c r="D701" s="24"/>
    </row>
    <row r="702" spans="4:4" ht="12.75" x14ac:dyDescent="0.2">
      <c r="D702" s="24"/>
    </row>
    <row r="703" spans="4:4" ht="12.75" x14ac:dyDescent="0.2">
      <c r="D703" s="24"/>
    </row>
    <row r="704" spans="4:4" ht="12.75" x14ac:dyDescent="0.2">
      <c r="D704" s="24"/>
    </row>
    <row r="705" spans="4:4" ht="12.75" x14ac:dyDescent="0.2">
      <c r="D705" s="24"/>
    </row>
    <row r="706" spans="4:4" ht="12.75" x14ac:dyDescent="0.2">
      <c r="D706" s="24"/>
    </row>
    <row r="707" spans="4:4" ht="12.75" x14ac:dyDescent="0.2">
      <c r="D707" s="24"/>
    </row>
    <row r="708" spans="4:4" ht="12.75" x14ac:dyDescent="0.2">
      <c r="D708" s="24"/>
    </row>
    <row r="709" spans="4:4" ht="12.75" x14ac:dyDescent="0.2">
      <c r="D709" s="24"/>
    </row>
    <row r="710" spans="4:4" ht="12.75" x14ac:dyDescent="0.2">
      <c r="D710" s="24"/>
    </row>
    <row r="711" spans="4:4" ht="12.75" x14ac:dyDescent="0.2">
      <c r="D711" s="24"/>
    </row>
    <row r="712" spans="4:4" ht="12.75" x14ac:dyDescent="0.2">
      <c r="D712" s="24"/>
    </row>
    <row r="713" spans="4:4" ht="12.75" x14ac:dyDescent="0.2">
      <c r="D713" s="24"/>
    </row>
    <row r="714" spans="4:4" ht="12.75" x14ac:dyDescent="0.2">
      <c r="D714" s="24"/>
    </row>
    <row r="715" spans="4:4" ht="12.75" x14ac:dyDescent="0.2">
      <c r="D715" s="24"/>
    </row>
    <row r="716" spans="4:4" ht="12.75" x14ac:dyDescent="0.2">
      <c r="D716" s="24"/>
    </row>
    <row r="717" spans="4:4" ht="12.75" x14ac:dyDescent="0.2">
      <c r="D717" s="24"/>
    </row>
    <row r="718" spans="4:4" ht="12.75" x14ac:dyDescent="0.2">
      <c r="D718" s="24"/>
    </row>
    <row r="719" spans="4:4" ht="12.75" x14ac:dyDescent="0.2">
      <c r="D719" s="24"/>
    </row>
    <row r="720" spans="4:4" ht="12.75" x14ac:dyDescent="0.2">
      <c r="D720" s="24"/>
    </row>
    <row r="721" spans="4:4" ht="12.75" x14ac:dyDescent="0.2">
      <c r="D721" s="24"/>
    </row>
    <row r="722" spans="4:4" ht="12.75" x14ac:dyDescent="0.2">
      <c r="D722" s="24"/>
    </row>
    <row r="723" spans="4:4" ht="12.75" x14ac:dyDescent="0.2">
      <c r="D723" s="24"/>
    </row>
    <row r="724" spans="4:4" ht="12.75" x14ac:dyDescent="0.2">
      <c r="D724" s="24"/>
    </row>
    <row r="725" spans="4:4" ht="12.75" x14ac:dyDescent="0.2">
      <c r="D725" s="24"/>
    </row>
    <row r="726" spans="4:4" ht="12.75" x14ac:dyDescent="0.2">
      <c r="D726" s="24"/>
    </row>
    <row r="727" spans="4:4" ht="12.75" x14ac:dyDescent="0.2">
      <c r="D727" s="24"/>
    </row>
    <row r="728" spans="4:4" ht="12.75" x14ac:dyDescent="0.2">
      <c r="D728" s="24"/>
    </row>
    <row r="729" spans="4:4" ht="12.75" x14ac:dyDescent="0.2">
      <c r="D729" s="24"/>
    </row>
    <row r="730" spans="4:4" ht="12.75" x14ac:dyDescent="0.2">
      <c r="D730" s="24"/>
    </row>
    <row r="731" spans="4:4" ht="12.75" x14ac:dyDescent="0.2">
      <c r="D731" s="24"/>
    </row>
    <row r="732" spans="4:4" ht="12.75" x14ac:dyDescent="0.2">
      <c r="D732" s="24"/>
    </row>
    <row r="733" spans="4:4" ht="12.75" x14ac:dyDescent="0.2">
      <c r="D733" s="24"/>
    </row>
    <row r="734" spans="4:4" ht="12.75" x14ac:dyDescent="0.2">
      <c r="D734" s="24"/>
    </row>
    <row r="735" spans="4:4" ht="12.75" x14ac:dyDescent="0.2">
      <c r="D735" s="24"/>
    </row>
    <row r="736" spans="4:4" ht="12.75" x14ac:dyDescent="0.2">
      <c r="D736" s="24"/>
    </row>
    <row r="737" spans="4:4" ht="12.75" x14ac:dyDescent="0.2">
      <c r="D737" s="24"/>
    </row>
    <row r="738" spans="4:4" ht="12.75" x14ac:dyDescent="0.2">
      <c r="D738" s="24"/>
    </row>
    <row r="739" spans="4:4" ht="12.75" x14ac:dyDescent="0.2">
      <c r="D739" s="24"/>
    </row>
    <row r="740" spans="4:4" ht="12.75" x14ac:dyDescent="0.2">
      <c r="D740" s="24"/>
    </row>
    <row r="741" spans="4:4" ht="12.75" x14ac:dyDescent="0.2">
      <c r="D741" s="24"/>
    </row>
    <row r="742" spans="4:4" ht="12.75" x14ac:dyDescent="0.2">
      <c r="D742" s="24"/>
    </row>
    <row r="743" spans="4:4" ht="12.75" x14ac:dyDescent="0.2">
      <c r="D743" s="24"/>
    </row>
    <row r="744" spans="4:4" ht="12.75" x14ac:dyDescent="0.2">
      <c r="D744" s="24"/>
    </row>
    <row r="745" spans="4:4" ht="12.75" x14ac:dyDescent="0.2">
      <c r="D745" s="24"/>
    </row>
    <row r="746" spans="4:4" ht="12.75" x14ac:dyDescent="0.2">
      <c r="D746" s="24"/>
    </row>
    <row r="747" spans="4:4" ht="12.75" x14ac:dyDescent="0.2">
      <c r="D747" s="24"/>
    </row>
    <row r="748" spans="4:4" ht="12.75" x14ac:dyDescent="0.2">
      <c r="D748" s="24"/>
    </row>
    <row r="749" spans="4:4" ht="12.75" x14ac:dyDescent="0.2">
      <c r="D749" s="24"/>
    </row>
    <row r="750" spans="4:4" ht="12.75" x14ac:dyDescent="0.2">
      <c r="D750" s="24"/>
    </row>
    <row r="751" spans="4:4" ht="12.75" x14ac:dyDescent="0.2">
      <c r="D751" s="24"/>
    </row>
    <row r="752" spans="4:4" ht="12.75" x14ac:dyDescent="0.2">
      <c r="D752" s="24"/>
    </row>
    <row r="753" spans="4:4" ht="12.75" x14ac:dyDescent="0.2">
      <c r="D753" s="24"/>
    </row>
    <row r="754" spans="4:4" ht="12.75" x14ac:dyDescent="0.2">
      <c r="D754" s="24"/>
    </row>
    <row r="755" spans="4:4" ht="12.75" x14ac:dyDescent="0.2">
      <c r="D755" s="24"/>
    </row>
    <row r="756" spans="4:4" ht="12.75" x14ac:dyDescent="0.2">
      <c r="D756" s="24"/>
    </row>
    <row r="757" spans="4:4" ht="12.75" x14ac:dyDescent="0.2">
      <c r="D757" s="24"/>
    </row>
    <row r="758" spans="4:4" ht="12.75" x14ac:dyDescent="0.2">
      <c r="D758" s="24"/>
    </row>
    <row r="759" spans="4:4" ht="12.75" x14ac:dyDescent="0.2">
      <c r="D759" s="24"/>
    </row>
    <row r="760" spans="4:4" ht="12.75" x14ac:dyDescent="0.2">
      <c r="D760" s="24"/>
    </row>
    <row r="761" spans="4:4" ht="12.75" x14ac:dyDescent="0.2">
      <c r="D761" s="24"/>
    </row>
    <row r="762" spans="4:4" ht="12.75" x14ac:dyDescent="0.2">
      <c r="D762" s="24"/>
    </row>
    <row r="763" spans="4:4" ht="12.75" x14ac:dyDescent="0.2">
      <c r="D763" s="24"/>
    </row>
    <row r="764" spans="4:4" ht="12.75" x14ac:dyDescent="0.2">
      <c r="D764" s="24"/>
    </row>
    <row r="765" spans="4:4" ht="12.75" x14ac:dyDescent="0.2">
      <c r="D765" s="24"/>
    </row>
    <row r="766" spans="4:4" ht="12.75" x14ac:dyDescent="0.2">
      <c r="D766" s="24"/>
    </row>
    <row r="767" spans="4:4" ht="12.75" x14ac:dyDescent="0.2">
      <c r="D767" s="24"/>
    </row>
    <row r="768" spans="4:4" ht="12.75" x14ac:dyDescent="0.2">
      <c r="D768" s="24"/>
    </row>
    <row r="769" spans="4:4" ht="12.75" x14ac:dyDescent="0.2">
      <c r="D769" s="24"/>
    </row>
    <row r="770" spans="4:4" ht="12.75" x14ac:dyDescent="0.2">
      <c r="D770" s="24"/>
    </row>
    <row r="771" spans="4:4" ht="12.75" x14ac:dyDescent="0.2">
      <c r="D771" s="24"/>
    </row>
    <row r="772" spans="4:4" ht="12.75" x14ac:dyDescent="0.2">
      <c r="D772" s="24"/>
    </row>
    <row r="773" spans="4:4" ht="12.75" x14ac:dyDescent="0.2">
      <c r="D773" s="24"/>
    </row>
    <row r="774" spans="4:4" ht="12.75" x14ac:dyDescent="0.2">
      <c r="D774" s="24"/>
    </row>
    <row r="775" spans="4:4" ht="12.75" x14ac:dyDescent="0.2">
      <c r="D775" s="24"/>
    </row>
    <row r="776" spans="4:4" ht="12.75" x14ac:dyDescent="0.2">
      <c r="D776" s="24"/>
    </row>
    <row r="777" spans="4:4" ht="12.75" x14ac:dyDescent="0.2">
      <c r="D777" s="24"/>
    </row>
    <row r="778" spans="4:4" ht="12.75" x14ac:dyDescent="0.2">
      <c r="D778" s="24"/>
    </row>
    <row r="779" spans="4:4" ht="12.75" x14ac:dyDescent="0.2">
      <c r="D779" s="24"/>
    </row>
    <row r="780" spans="4:4" ht="12.75" x14ac:dyDescent="0.2">
      <c r="D780" s="24"/>
    </row>
    <row r="781" spans="4:4" ht="12.75" x14ac:dyDescent="0.2">
      <c r="D781" s="24"/>
    </row>
    <row r="782" spans="4:4" ht="12.75" x14ac:dyDescent="0.2">
      <c r="D782" s="24"/>
    </row>
    <row r="783" spans="4:4" ht="12.75" x14ac:dyDescent="0.2">
      <c r="D783" s="24"/>
    </row>
    <row r="784" spans="4:4" ht="12.75" x14ac:dyDescent="0.2">
      <c r="D784" s="24"/>
    </row>
    <row r="785" spans="4:4" ht="12.75" x14ac:dyDescent="0.2">
      <c r="D785" s="24"/>
    </row>
    <row r="786" spans="4:4" ht="12.75" x14ac:dyDescent="0.2">
      <c r="D786" s="24"/>
    </row>
    <row r="787" spans="4:4" ht="12.75" x14ac:dyDescent="0.2">
      <c r="D787" s="24"/>
    </row>
    <row r="788" spans="4:4" ht="12.75" x14ac:dyDescent="0.2">
      <c r="D788" s="24"/>
    </row>
    <row r="789" spans="4:4" ht="12.75" x14ac:dyDescent="0.2">
      <c r="D789" s="24"/>
    </row>
    <row r="790" spans="4:4" ht="12.75" x14ac:dyDescent="0.2">
      <c r="D790" s="24"/>
    </row>
    <row r="791" spans="4:4" ht="12.75" x14ac:dyDescent="0.2">
      <c r="D791" s="24"/>
    </row>
    <row r="792" spans="4:4" ht="12.75" x14ac:dyDescent="0.2">
      <c r="D792" s="24"/>
    </row>
    <row r="793" spans="4:4" ht="12.75" x14ac:dyDescent="0.2">
      <c r="D793" s="24"/>
    </row>
    <row r="794" spans="4:4" ht="12.75" x14ac:dyDescent="0.2">
      <c r="D794" s="24"/>
    </row>
    <row r="795" spans="4:4" ht="12.75" x14ac:dyDescent="0.2">
      <c r="D795" s="24"/>
    </row>
    <row r="796" spans="4:4" ht="12.75" x14ac:dyDescent="0.2">
      <c r="D796" s="24"/>
    </row>
    <row r="797" spans="4:4" ht="12.75" x14ac:dyDescent="0.2">
      <c r="D797" s="24"/>
    </row>
    <row r="798" spans="4:4" ht="12.75" x14ac:dyDescent="0.2">
      <c r="D798" s="24"/>
    </row>
    <row r="799" spans="4:4" ht="12.75" x14ac:dyDescent="0.2">
      <c r="D799" s="24"/>
    </row>
    <row r="800" spans="4:4" ht="12.75" x14ac:dyDescent="0.2">
      <c r="D800" s="24"/>
    </row>
    <row r="801" spans="4:4" ht="12.75" x14ac:dyDescent="0.2">
      <c r="D801" s="24"/>
    </row>
    <row r="802" spans="4:4" ht="12.75" x14ac:dyDescent="0.2">
      <c r="D802" s="24"/>
    </row>
    <row r="803" spans="4:4" ht="12.75" x14ac:dyDescent="0.2">
      <c r="D803" s="24"/>
    </row>
    <row r="804" spans="4:4" ht="12.75" x14ac:dyDescent="0.2">
      <c r="D804" s="24"/>
    </row>
    <row r="805" spans="4:4" ht="12.75" x14ac:dyDescent="0.2">
      <c r="D805" s="24"/>
    </row>
    <row r="806" spans="4:4" ht="12.75" x14ac:dyDescent="0.2">
      <c r="D806" s="24"/>
    </row>
    <row r="807" spans="4:4" ht="12.75" x14ac:dyDescent="0.2">
      <c r="D807" s="24"/>
    </row>
    <row r="808" spans="4:4" ht="12.75" x14ac:dyDescent="0.2">
      <c r="D808" s="24"/>
    </row>
    <row r="809" spans="4:4" ht="12.75" x14ac:dyDescent="0.2">
      <c r="D809" s="24"/>
    </row>
    <row r="810" spans="4:4" ht="12.75" x14ac:dyDescent="0.2">
      <c r="D810" s="24"/>
    </row>
    <row r="811" spans="4:4" ht="12.75" x14ac:dyDescent="0.2">
      <c r="D811" s="24"/>
    </row>
    <row r="812" spans="4:4" ht="12.75" x14ac:dyDescent="0.2">
      <c r="D812" s="24"/>
    </row>
    <row r="813" spans="4:4" ht="12.75" x14ac:dyDescent="0.2">
      <c r="D813" s="24"/>
    </row>
    <row r="814" spans="4:4" ht="12.75" x14ac:dyDescent="0.2">
      <c r="D814" s="24"/>
    </row>
    <row r="815" spans="4:4" ht="12.75" x14ac:dyDescent="0.2">
      <c r="D815" s="24"/>
    </row>
    <row r="816" spans="4:4" ht="12.75" x14ac:dyDescent="0.2">
      <c r="D816" s="24"/>
    </row>
    <row r="817" spans="4:4" ht="12.75" x14ac:dyDescent="0.2">
      <c r="D817" s="24"/>
    </row>
    <row r="818" spans="4:4" ht="12.75" x14ac:dyDescent="0.2">
      <c r="D818" s="24"/>
    </row>
    <row r="819" spans="4:4" ht="12.75" x14ac:dyDescent="0.2">
      <c r="D819" s="24"/>
    </row>
    <row r="820" spans="4:4" ht="12.75" x14ac:dyDescent="0.2">
      <c r="D820" s="24"/>
    </row>
    <row r="821" spans="4:4" ht="12.75" x14ac:dyDescent="0.2">
      <c r="D821" s="24"/>
    </row>
    <row r="822" spans="4:4" ht="12.75" x14ac:dyDescent="0.2">
      <c r="D822" s="24"/>
    </row>
    <row r="823" spans="4:4" ht="12.75" x14ac:dyDescent="0.2">
      <c r="D823" s="24"/>
    </row>
    <row r="824" spans="4:4" ht="12.75" x14ac:dyDescent="0.2">
      <c r="D824" s="24"/>
    </row>
    <row r="825" spans="4:4" ht="12.75" x14ac:dyDescent="0.2">
      <c r="D825" s="24"/>
    </row>
    <row r="826" spans="4:4" ht="12.75" x14ac:dyDescent="0.2">
      <c r="D826" s="24"/>
    </row>
    <row r="827" spans="4:4" ht="12.75" x14ac:dyDescent="0.2">
      <c r="D827" s="24"/>
    </row>
    <row r="828" spans="4:4" ht="12.75" x14ac:dyDescent="0.2">
      <c r="D828" s="24"/>
    </row>
    <row r="829" spans="4:4" ht="12.75" x14ac:dyDescent="0.2">
      <c r="D829" s="24"/>
    </row>
    <row r="830" spans="4:4" ht="12.75" x14ac:dyDescent="0.2">
      <c r="D830" s="24"/>
    </row>
    <row r="831" spans="4:4" ht="12.75" x14ac:dyDescent="0.2">
      <c r="D831" s="24"/>
    </row>
    <row r="832" spans="4:4" ht="12.75" x14ac:dyDescent="0.2">
      <c r="D832" s="24"/>
    </row>
    <row r="833" spans="4:4" ht="12.75" x14ac:dyDescent="0.2">
      <c r="D833" s="24"/>
    </row>
    <row r="834" spans="4:4" ht="12.75" x14ac:dyDescent="0.2">
      <c r="D834" s="24"/>
    </row>
    <row r="835" spans="4:4" ht="12.75" x14ac:dyDescent="0.2">
      <c r="D835" s="24"/>
    </row>
    <row r="836" spans="4:4" ht="12.75" x14ac:dyDescent="0.2">
      <c r="D836" s="24"/>
    </row>
    <row r="837" spans="4:4" ht="12.75" x14ac:dyDescent="0.2">
      <c r="D837" s="24"/>
    </row>
    <row r="838" spans="4:4" ht="12.75" x14ac:dyDescent="0.2">
      <c r="D838" s="24"/>
    </row>
    <row r="839" spans="4:4" ht="12.75" x14ac:dyDescent="0.2">
      <c r="D839" s="24"/>
    </row>
    <row r="840" spans="4:4" ht="12.75" x14ac:dyDescent="0.2">
      <c r="D840" s="24"/>
    </row>
    <row r="841" spans="4:4" ht="12.75" x14ac:dyDescent="0.2">
      <c r="D841" s="24"/>
    </row>
    <row r="842" spans="4:4" ht="12.75" x14ac:dyDescent="0.2">
      <c r="D842" s="24"/>
    </row>
    <row r="843" spans="4:4" ht="12.75" x14ac:dyDescent="0.2">
      <c r="D843" s="24"/>
    </row>
    <row r="844" spans="4:4" ht="12.75" x14ac:dyDescent="0.2">
      <c r="D844" s="24"/>
    </row>
    <row r="845" spans="4:4" ht="12.75" x14ac:dyDescent="0.2">
      <c r="D845" s="24"/>
    </row>
    <row r="846" spans="4:4" ht="12.75" x14ac:dyDescent="0.2">
      <c r="D846" s="24"/>
    </row>
    <row r="847" spans="4:4" ht="12.75" x14ac:dyDescent="0.2">
      <c r="D847" s="24"/>
    </row>
    <row r="848" spans="4:4" ht="12.75" x14ac:dyDescent="0.2">
      <c r="D848" s="24"/>
    </row>
    <row r="849" spans="4:4" ht="12.75" x14ac:dyDescent="0.2">
      <c r="D849" s="24"/>
    </row>
    <row r="850" spans="4:4" ht="12.75" x14ac:dyDescent="0.2">
      <c r="D850" s="24"/>
    </row>
    <row r="851" spans="4:4" ht="12.75" x14ac:dyDescent="0.2">
      <c r="D851" s="24"/>
    </row>
    <row r="852" spans="4:4" ht="12.75" x14ac:dyDescent="0.2">
      <c r="D852" s="24"/>
    </row>
    <row r="853" spans="4:4" ht="12.75" x14ac:dyDescent="0.2">
      <c r="D853" s="24"/>
    </row>
    <row r="854" spans="4:4" ht="12.75" x14ac:dyDescent="0.2">
      <c r="D854" s="24"/>
    </row>
    <row r="855" spans="4:4" ht="12.75" x14ac:dyDescent="0.2">
      <c r="D855" s="24"/>
    </row>
    <row r="856" spans="4:4" ht="12.75" x14ac:dyDescent="0.2">
      <c r="D856" s="24"/>
    </row>
    <row r="857" spans="4:4" ht="12.75" x14ac:dyDescent="0.2">
      <c r="D857" s="24"/>
    </row>
    <row r="858" spans="4:4" ht="12.75" x14ac:dyDescent="0.2">
      <c r="D858" s="24"/>
    </row>
    <row r="859" spans="4:4" ht="12.75" x14ac:dyDescent="0.2">
      <c r="D859" s="24"/>
    </row>
    <row r="860" spans="4:4" ht="12.75" x14ac:dyDescent="0.2">
      <c r="D860" s="24"/>
    </row>
    <row r="861" spans="4:4" ht="12.75" x14ac:dyDescent="0.2">
      <c r="D861" s="24"/>
    </row>
    <row r="862" spans="4:4" ht="12.75" x14ac:dyDescent="0.2">
      <c r="D862" s="24"/>
    </row>
    <row r="863" spans="4:4" ht="12.75" x14ac:dyDescent="0.2">
      <c r="D863" s="24"/>
    </row>
    <row r="864" spans="4:4" ht="12.75" x14ac:dyDescent="0.2">
      <c r="D864" s="24"/>
    </row>
    <row r="865" spans="4:4" ht="12.75" x14ac:dyDescent="0.2">
      <c r="D865" s="24"/>
    </row>
    <row r="866" spans="4:4" ht="12.75" x14ac:dyDescent="0.2">
      <c r="D866" s="24"/>
    </row>
    <row r="867" spans="4:4" ht="12.75" x14ac:dyDescent="0.2">
      <c r="D867" s="24"/>
    </row>
    <row r="868" spans="4:4" ht="12.75" x14ac:dyDescent="0.2">
      <c r="D868" s="24"/>
    </row>
    <row r="869" spans="4:4" ht="12.75" x14ac:dyDescent="0.2">
      <c r="D869" s="24"/>
    </row>
    <row r="870" spans="4:4" ht="12.75" x14ac:dyDescent="0.2">
      <c r="D870" s="24"/>
    </row>
    <row r="871" spans="4:4" ht="12.75" x14ac:dyDescent="0.2">
      <c r="D871" s="24"/>
    </row>
    <row r="872" spans="4:4" ht="12.75" x14ac:dyDescent="0.2">
      <c r="D872" s="24"/>
    </row>
    <row r="873" spans="4:4" ht="12.75" x14ac:dyDescent="0.2">
      <c r="D873" s="24"/>
    </row>
    <row r="874" spans="4:4" ht="12.75" x14ac:dyDescent="0.2">
      <c r="D874" s="24"/>
    </row>
    <row r="875" spans="4:4" ht="12.75" x14ac:dyDescent="0.2">
      <c r="D875" s="24"/>
    </row>
    <row r="876" spans="4:4" ht="12.75" x14ac:dyDescent="0.2">
      <c r="D876" s="24"/>
    </row>
    <row r="877" spans="4:4" ht="12.75" x14ac:dyDescent="0.2">
      <c r="D877" s="24"/>
    </row>
    <row r="878" spans="4:4" ht="12.75" x14ac:dyDescent="0.2">
      <c r="D878" s="24"/>
    </row>
    <row r="879" spans="4:4" ht="12.75" x14ac:dyDescent="0.2">
      <c r="D879" s="24"/>
    </row>
    <row r="880" spans="4:4" ht="12.75" x14ac:dyDescent="0.2">
      <c r="D880" s="24"/>
    </row>
    <row r="881" spans="4:4" ht="12.75" x14ac:dyDescent="0.2">
      <c r="D881" s="24"/>
    </row>
    <row r="882" spans="4:4" ht="12.75" x14ac:dyDescent="0.2">
      <c r="D882" s="24"/>
    </row>
    <row r="883" spans="4:4" ht="12.75" x14ac:dyDescent="0.2">
      <c r="D883" s="24"/>
    </row>
    <row r="884" spans="4:4" ht="12.75" x14ac:dyDescent="0.2">
      <c r="D884" s="24"/>
    </row>
    <row r="885" spans="4:4" ht="12.75" x14ac:dyDescent="0.2">
      <c r="D885" s="24"/>
    </row>
    <row r="886" spans="4:4" ht="12.75" x14ac:dyDescent="0.2">
      <c r="D886" s="24"/>
    </row>
    <row r="887" spans="4:4" ht="12.75" x14ac:dyDescent="0.2">
      <c r="D887" s="24"/>
    </row>
    <row r="888" spans="4:4" ht="12.75" x14ac:dyDescent="0.2">
      <c r="D888" s="24"/>
    </row>
    <row r="889" spans="4:4" ht="12.75" x14ac:dyDescent="0.2">
      <c r="D889" s="24"/>
    </row>
    <row r="890" spans="4:4" ht="12.75" x14ac:dyDescent="0.2">
      <c r="D890" s="24"/>
    </row>
    <row r="891" spans="4:4" ht="12.75" x14ac:dyDescent="0.2">
      <c r="D891" s="24"/>
    </row>
    <row r="892" spans="4:4" ht="12.75" x14ac:dyDescent="0.2">
      <c r="D892" s="24"/>
    </row>
    <row r="893" spans="4:4" ht="12.75" x14ac:dyDescent="0.2">
      <c r="D893" s="24"/>
    </row>
    <row r="894" spans="4:4" ht="12.75" x14ac:dyDescent="0.2">
      <c r="D894" s="24"/>
    </row>
    <row r="895" spans="4:4" ht="12.75" x14ac:dyDescent="0.2">
      <c r="D895" s="24"/>
    </row>
    <row r="896" spans="4:4" ht="12.75" x14ac:dyDescent="0.2">
      <c r="D896" s="24"/>
    </row>
    <row r="897" spans="4:4" ht="12.75" x14ac:dyDescent="0.2">
      <c r="D897" s="24"/>
    </row>
    <row r="898" spans="4:4" ht="12.75" x14ac:dyDescent="0.2">
      <c r="D898" s="24"/>
    </row>
    <row r="899" spans="4:4" ht="12.75" x14ac:dyDescent="0.2">
      <c r="D899" s="24"/>
    </row>
    <row r="900" spans="4:4" ht="12.75" x14ac:dyDescent="0.2">
      <c r="D900" s="24"/>
    </row>
    <row r="901" spans="4:4" ht="12.75" x14ac:dyDescent="0.2">
      <c r="D901" s="24"/>
    </row>
    <row r="902" spans="4:4" ht="12.75" x14ac:dyDescent="0.2">
      <c r="D902" s="24"/>
    </row>
    <row r="903" spans="4:4" ht="12.75" x14ac:dyDescent="0.2">
      <c r="D903" s="24"/>
    </row>
    <row r="904" spans="4:4" ht="12.75" x14ac:dyDescent="0.2">
      <c r="D904" s="24"/>
    </row>
    <row r="905" spans="4:4" ht="12.75" x14ac:dyDescent="0.2">
      <c r="D905" s="24"/>
    </row>
    <row r="906" spans="4:4" ht="12.75" x14ac:dyDescent="0.2">
      <c r="D906" s="24"/>
    </row>
    <row r="907" spans="4:4" ht="12.75" x14ac:dyDescent="0.2">
      <c r="D907" s="24"/>
    </row>
    <row r="908" spans="4:4" ht="12.75" x14ac:dyDescent="0.2">
      <c r="D908" s="24"/>
    </row>
    <row r="909" spans="4:4" ht="12.75" x14ac:dyDescent="0.2">
      <c r="D909" s="24"/>
    </row>
    <row r="910" spans="4:4" ht="12.75" x14ac:dyDescent="0.2">
      <c r="D910" s="24"/>
    </row>
    <row r="911" spans="4:4" ht="12.75" x14ac:dyDescent="0.2">
      <c r="D911" s="24"/>
    </row>
    <row r="912" spans="4:4" ht="12.75" x14ac:dyDescent="0.2">
      <c r="D912" s="24"/>
    </row>
    <row r="913" spans="4:4" ht="12.75" x14ac:dyDescent="0.2">
      <c r="D913" s="24"/>
    </row>
    <row r="914" spans="4:4" ht="12.75" x14ac:dyDescent="0.2">
      <c r="D914" s="24"/>
    </row>
    <row r="915" spans="4:4" ht="12.75" x14ac:dyDescent="0.2">
      <c r="D915" s="24"/>
    </row>
    <row r="916" spans="4:4" ht="12.75" x14ac:dyDescent="0.2">
      <c r="D916" s="24"/>
    </row>
    <row r="917" spans="4:4" ht="12.75" x14ac:dyDescent="0.2">
      <c r="D917" s="24"/>
    </row>
    <row r="918" spans="4:4" ht="12.75" x14ac:dyDescent="0.2">
      <c r="D918" s="24"/>
    </row>
    <row r="919" spans="4:4" ht="12.75" x14ac:dyDescent="0.2">
      <c r="D919" s="24"/>
    </row>
    <row r="920" spans="4:4" ht="12.75" x14ac:dyDescent="0.2">
      <c r="D920" s="24"/>
    </row>
    <row r="921" spans="4:4" ht="12.75" x14ac:dyDescent="0.2">
      <c r="D921" s="24"/>
    </row>
    <row r="922" spans="4:4" ht="12.75" x14ac:dyDescent="0.2">
      <c r="D922" s="24"/>
    </row>
    <row r="923" spans="4:4" ht="12.75" x14ac:dyDescent="0.2">
      <c r="D923" s="24"/>
    </row>
    <row r="924" spans="4:4" ht="12.75" x14ac:dyDescent="0.2">
      <c r="D924" s="24"/>
    </row>
    <row r="925" spans="4:4" ht="12.75" x14ac:dyDescent="0.2">
      <c r="D925" s="24"/>
    </row>
    <row r="926" spans="4:4" ht="12.75" x14ac:dyDescent="0.2">
      <c r="D926" s="24"/>
    </row>
    <row r="927" spans="4:4" ht="12.75" x14ac:dyDescent="0.2">
      <c r="D927" s="24"/>
    </row>
    <row r="928" spans="4:4" ht="12.75" x14ac:dyDescent="0.2">
      <c r="D928" s="24"/>
    </row>
    <row r="929" spans="4:4" ht="12.75" x14ac:dyDescent="0.2">
      <c r="D929" s="24"/>
    </row>
    <row r="930" spans="4:4" ht="12.75" x14ac:dyDescent="0.2">
      <c r="D930" s="24"/>
    </row>
    <row r="931" spans="4:4" ht="12.75" x14ac:dyDescent="0.2">
      <c r="D931" s="24"/>
    </row>
    <row r="932" spans="4:4" ht="12.75" x14ac:dyDescent="0.2">
      <c r="D932" s="24"/>
    </row>
    <row r="933" spans="4:4" ht="12.75" x14ac:dyDescent="0.2">
      <c r="D933" s="24"/>
    </row>
    <row r="934" spans="4:4" ht="12.75" x14ac:dyDescent="0.2">
      <c r="D934" s="24"/>
    </row>
    <row r="935" spans="4:4" ht="12.75" x14ac:dyDescent="0.2">
      <c r="D935" s="24"/>
    </row>
    <row r="936" spans="4:4" ht="12.75" x14ac:dyDescent="0.2">
      <c r="D936" s="24"/>
    </row>
    <row r="937" spans="4:4" ht="12.75" x14ac:dyDescent="0.2">
      <c r="D937" s="24"/>
    </row>
    <row r="938" spans="4:4" ht="12.75" x14ac:dyDescent="0.2">
      <c r="D938" s="24"/>
    </row>
    <row r="939" spans="4:4" ht="12.75" x14ac:dyDescent="0.2">
      <c r="D939" s="24"/>
    </row>
    <row r="940" spans="4:4" ht="12.75" x14ac:dyDescent="0.2">
      <c r="D940" s="24"/>
    </row>
    <row r="941" spans="4:4" ht="12.75" x14ac:dyDescent="0.2">
      <c r="D941" s="24"/>
    </row>
    <row r="942" spans="4:4" ht="12.75" x14ac:dyDescent="0.2">
      <c r="D942" s="24"/>
    </row>
    <row r="943" spans="4:4" ht="12.75" x14ac:dyDescent="0.2">
      <c r="D943" s="24"/>
    </row>
    <row r="944" spans="4:4" ht="12.75" x14ac:dyDescent="0.2">
      <c r="D944" s="24"/>
    </row>
    <row r="945" spans="4:4" ht="12.75" x14ac:dyDescent="0.2">
      <c r="D945" s="24"/>
    </row>
    <row r="946" spans="4:4" ht="12.75" x14ac:dyDescent="0.2">
      <c r="D946" s="24"/>
    </row>
    <row r="947" spans="4:4" ht="12.75" x14ac:dyDescent="0.2">
      <c r="D947" s="24"/>
    </row>
    <row r="948" spans="4:4" ht="12.75" x14ac:dyDescent="0.2">
      <c r="D948" s="24"/>
    </row>
    <row r="949" spans="4:4" ht="12.75" x14ac:dyDescent="0.2">
      <c r="D949" s="24"/>
    </row>
    <row r="950" spans="4:4" ht="12.75" x14ac:dyDescent="0.2">
      <c r="D950" s="24"/>
    </row>
    <row r="951" spans="4:4" ht="12.75" x14ac:dyDescent="0.2">
      <c r="D951" s="24"/>
    </row>
    <row r="952" spans="4:4" ht="12.75" x14ac:dyDescent="0.2">
      <c r="D952" s="24"/>
    </row>
    <row r="953" spans="4:4" ht="12.75" x14ac:dyDescent="0.2">
      <c r="D953" s="24"/>
    </row>
    <row r="954" spans="4:4" ht="12.75" x14ac:dyDescent="0.2">
      <c r="D954" s="24"/>
    </row>
    <row r="955" spans="4:4" ht="12.75" x14ac:dyDescent="0.2">
      <c r="D955" s="24"/>
    </row>
    <row r="956" spans="4:4" ht="12.75" x14ac:dyDescent="0.2">
      <c r="D956" s="24"/>
    </row>
    <row r="957" spans="4:4" ht="12.75" x14ac:dyDescent="0.2">
      <c r="D957" s="24"/>
    </row>
    <row r="958" spans="4:4" ht="12.75" x14ac:dyDescent="0.2">
      <c r="D958" s="24"/>
    </row>
    <row r="959" spans="4:4" ht="12.75" x14ac:dyDescent="0.2">
      <c r="D959" s="24"/>
    </row>
    <row r="960" spans="4:4" ht="12.75" x14ac:dyDescent="0.2">
      <c r="D960" s="24"/>
    </row>
    <row r="961" spans="4:4" ht="12.75" x14ac:dyDescent="0.2">
      <c r="D961" s="24"/>
    </row>
    <row r="962" spans="4:4" ht="12.75" x14ac:dyDescent="0.2">
      <c r="D962" s="24"/>
    </row>
    <row r="963" spans="4:4" ht="12.75" x14ac:dyDescent="0.2">
      <c r="D963" s="24"/>
    </row>
    <row r="964" spans="4:4" ht="12.75" x14ac:dyDescent="0.2">
      <c r="D964" s="24"/>
    </row>
    <row r="965" spans="4:4" ht="12.75" x14ac:dyDescent="0.2">
      <c r="D965" s="24"/>
    </row>
    <row r="966" spans="4:4" ht="12.75" x14ac:dyDescent="0.2">
      <c r="D966" s="24"/>
    </row>
    <row r="967" spans="4:4" ht="12.75" x14ac:dyDescent="0.2">
      <c r="D967" s="24"/>
    </row>
    <row r="968" spans="4:4" ht="12.75" x14ac:dyDescent="0.2">
      <c r="D968" s="24"/>
    </row>
    <row r="969" spans="4:4" ht="12.75" x14ac:dyDescent="0.2">
      <c r="D969" s="24"/>
    </row>
    <row r="970" spans="4:4" ht="12.75" x14ac:dyDescent="0.2">
      <c r="D970" s="24"/>
    </row>
    <row r="971" spans="4:4" ht="12.75" x14ac:dyDescent="0.2">
      <c r="D971" s="24"/>
    </row>
    <row r="972" spans="4:4" ht="12.75" x14ac:dyDescent="0.2">
      <c r="D972" s="24"/>
    </row>
    <row r="973" spans="4:4" ht="12.75" x14ac:dyDescent="0.2">
      <c r="D973" s="24"/>
    </row>
    <row r="974" spans="4:4" ht="12.75" x14ac:dyDescent="0.2">
      <c r="D974" s="24"/>
    </row>
    <row r="975" spans="4:4" ht="12.75" x14ac:dyDescent="0.2">
      <c r="D975" s="24"/>
    </row>
    <row r="976" spans="4:4" ht="12.75" x14ac:dyDescent="0.2">
      <c r="D976" s="24"/>
    </row>
    <row r="977" spans="4:4" ht="12.75" x14ac:dyDescent="0.2">
      <c r="D977" s="24"/>
    </row>
    <row r="978" spans="4:4" ht="12.75" x14ac:dyDescent="0.2">
      <c r="D978" s="24"/>
    </row>
    <row r="979" spans="4:4" ht="12.75" x14ac:dyDescent="0.2">
      <c r="D979" s="24"/>
    </row>
    <row r="980" spans="4:4" ht="12.75" x14ac:dyDescent="0.2">
      <c r="D980" s="24"/>
    </row>
    <row r="981" spans="4:4" ht="12.75" x14ac:dyDescent="0.2">
      <c r="D981" s="24"/>
    </row>
    <row r="982" spans="4:4" ht="12.75" x14ac:dyDescent="0.2">
      <c r="D982" s="24"/>
    </row>
    <row r="983" spans="4:4" ht="12.75" x14ac:dyDescent="0.2">
      <c r="D983" s="24"/>
    </row>
    <row r="984" spans="4:4" ht="12.75" x14ac:dyDescent="0.2">
      <c r="D984" s="24"/>
    </row>
    <row r="985" spans="4:4" ht="12.75" x14ac:dyDescent="0.2">
      <c r="D985" s="24"/>
    </row>
    <row r="986" spans="4:4" ht="12.75" x14ac:dyDescent="0.2">
      <c r="D986" s="24"/>
    </row>
    <row r="987" spans="4:4" ht="12.75" x14ac:dyDescent="0.2">
      <c r="D987" s="24"/>
    </row>
    <row r="988" spans="4:4" ht="12.75" x14ac:dyDescent="0.2">
      <c r="D988" s="24"/>
    </row>
    <row r="989" spans="4:4" ht="12.75" x14ac:dyDescent="0.2">
      <c r="D989" s="24"/>
    </row>
    <row r="990" spans="4:4" ht="12.75" x14ac:dyDescent="0.2">
      <c r="D990" s="24"/>
    </row>
    <row r="991" spans="4:4" ht="12.75" x14ac:dyDescent="0.2">
      <c r="D991" s="24"/>
    </row>
    <row r="992" spans="4:4" ht="12.75" x14ac:dyDescent="0.2">
      <c r="D992" s="24"/>
    </row>
    <row r="993" spans="4:4" ht="12.75" x14ac:dyDescent="0.2">
      <c r="D993" s="24"/>
    </row>
    <row r="994" spans="4:4" ht="12.75" x14ac:dyDescent="0.2">
      <c r="D994" s="24"/>
    </row>
    <row r="995" spans="4:4" ht="12.75" x14ac:dyDescent="0.2">
      <c r="D995" s="24"/>
    </row>
    <row r="996" spans="4:4" ht="12.75" x14ac:dyDescent="0.2">
      <c r="D996" s="24"/>
    </row>
    <row r="997" spans="4:4" ht="12.75" x14ac:dyDescent="0.2">
      <c r="D997" s="24"/>
    </row>
    <row r="998" spans="4:4" ht="12.75" x14ac:dyDescent="0.2">
      <c r="D998" s="24"/>
    </row>
    <row r="999" spans="4:4" ht="12.75" x14ac:dyDescent="0.2">
      <c r="D999" s="24"/>
    </row>
  </sheetData>
  <sheetProtection algorithmName="SHA-512" hashValue="++wYtgt78Uq/9NWKuF2RLpBBd9RzwdOfVU+qorbQOv+hYyW1+NCAyHfAqW/Eb8RiKJz/HHI8EoDBiNf6yElyqA==" saltValue="U7ZcpFZwDeK1ZMptpJUxqA==" spinCount="100000" sheet="1" objects="1" scenarios="1"/>
  <mergeCells count="30">
    <mergeCell ref="A33:B33"/>
    <mergeCell ref="A41:B41"/>
    <mergeCell ref="A42:B42"/>
    <mergeCell ref="A34:B34"/>
    <mergeCell ref="A35:B35"/>
    <mergeCell ref="A36:B36"/>
    <mergeCell ref="A37:B37"/>
    <mergeCell ref="A38:B38"/>
    <mergeCell ref="A39:B39"/>
    <mergeCell ref="A40:B40"/>
    <mergeCell ref="A27:C27"/>
    <mergeCell ref="A28:B28"/>
    <mergeCell ref="A31:B31"/>
    <mergeCell ref="A32:B32"/>
    <mergeCell ref="A30:B30"/>
    <mergeCell ref="A20:B20"/>
    <mergeCell ref="A21:C21"/>
    <mergeCell ref="A23:B23"/>
    <mergeCell ref="A24:C24"/>
    <mergeCell ref="A26:B26"/>
    <mergeCell ref="A7:B7"/>
    <mergeCell ref="A13:B13"/>
    <mergeCell ref="A14:C14"/>
    <mergeCell ref="A15:B15"/>
    <mergeCell ref="A16:C16"/>
    <mergeCell ref="A1:E1"/>
    <mergeCell ref="A2:E2"/>
    <mergeCell ref="A4:C4"/>
    <mergeCell ref="A5:C5"/>
    <mergeCell ref="A6:C6"/>
  </mergeCells>
  <pageMargins left="0.7" right="0.7" top="1.3149999999999999" bottom="0.75" header="0" footer="0"/>
  <pageSetup paperSize="9" scale="1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9"/>
  <sheetViews>
    <sheetView showGridLines="0" topLeftCell="A25" workbookViewId="0">
      <selection activeCell="A46" sqref="A46"/>
    </sheetView>
  </sheetViews>
  <sheetFormatPr defaultColWidth="12.7109375" defaultRowHeight="15" customHeight="1" x14ac:dyDescent="0.2"/>
  <cols>
    <col min="1" max="1" width="73" bestFit="1" customWidth="1"/>
    <col min="2" max="2" width="12.28515625" bestFit="1" customWidth="1"/>
    <col min="3" max="3" width="11.7109375" bestFit="1" customWidth="1"/>
    <col min="4" max="4" width="30.7109375" customWidth="1"/>
    <col min="5" max="5" width="0.28515625" customWidth="1"/>
    <col min="6" max="11" width="8" customWidth="1"/>
  </cols>
  <sheetData>
    <row r="1" spans="1:5" ht="48" customHeight="1" x14ac:dyDescent="0.2">
      <c r="A1" s="74" t="s">
        <v>0</v>
      </c>
      <c r="B1" s="75"/>
      <c r="C1" s="75"/>
      <c r="D1" s="75"/>
      <c r="E1" s="76"/>
    </row>
    <row r="2" spans="1:5" ht="13.5" customHeight="1" thickBot="1" x14ac:dyDescent="0.25">
      <c r="A2" s="77" t="s">
        <v>94</v>
      </c>
      <c r="B2" s="75"/>
      <c r="C2" s="75"/>
      <c r="D2" s="75"/>
      <c r="E2" s="76"/>
    </row>
    <row r="3" spans="1:5" ht="13.5" customHeight="1" thickBot="1" x14ac:dyDescent="0.25">
      <c r="A3" s="1" t="s">
        <v>1</v>
      </c>
      <c r="B3" s="2"/>
      <c r="C3" s="3"/>
      <c r="D3" s="4"/>
      <c r="E3" s="5"/>
    </row>
    <row r="4" spans="1:5" ht="13.5" customHeight="1" thickBot="1" x14ac:dyDescent="0.25">
      <c r="A4" s="78" t="s">
        <v>2</v>
      </c>
      <c r="B4" s="79"/>
      <c r="C4" s="80"/>
      <c r="D4" s="4"/>
      <c r="E4" s="5"/>
    </row>
    <row r="5" spans="1:5" ht="13.5" customHeight="1" thickBot="1" x14ac:dyDescent="0.25">
      <c r="A5" s="81" t="s">
        <v>3</v>
      </c>
      <c r="B5" s="82"/>
      <c r="C5" s="83"/>
      <c r="D5" s="4"/>
      <c r="E5" s="5"/>
    </row>
    <row r="6" spans="1:5" ht="13.5" customHeight="1" thickBot="1" x14ac:dyDescent="0.25">
      <c r="A6" s="81" t="s">
        <v>4</v>
      </c>
      <c r="B6" s="82"/>
      <c r="C6" s="83"/>
      <c r="D6" s="4"/>
      <c r="E6" s="5"/>
    </row>
    <row r="7" spans="1:5" ht="13.5" customHeight="1" thickBot="1" x14ac:dyDescent="0.25">
      <c r="A7" s="81" t="s">
        <v>5</v>
      </c>
      <c r="B7" s="83"/>
      <c r="C7" s="6" t="s">
        <v>6</v>
      </c>
      <c r="D7" s="7" t="s">
        <v>7</v>
      </c>
      <c r="E7" s="5"/>
    </row>
    <row r="8" spans="1:5" ht="12.75" customHeight="1" x14ac:dyDescent="0.2">
      <c r="A8" s="8" t="s">
        <v>8</v>
      </c>
      <c r="B8" s="9"/>
      <c r="C8" s="10"/>
      <c r="D8" s="4"/>
      <c r="E8" s="5"/>
    </row>
    <row r="9" spans="1:5" ht="12.75" customHeight="1" x14ac:dyDescent="0.2">
      <c r="A9" s="57" t="s">
        <v>9</v>
      </c>
      <c r="B9" s="58" t="s">
        <v>10</v>
      </c>
      <c r="C9" s="49">
        <v>0.65</v>
      </c>
      <c r="D9" s="13" t="s">
        <v>11</v>
      </c>
      <c r="E9" s="5"/>
    </row>
    <row r="10" spans="1:5" ht="12.75" customHeight="1" x14ac:dyDescent="0.2">
      <c r="A10" s="57" t="s">
        <v>12</v>
      </c>
      <c r="B10" s="58" t="s">
        <v>13</v>
      </c>
      <c r="C10" s="50">
        <v>3</v>
      </c>
      <c r="D10" s="13" t="s">
        <v>14</v>
      </c>
      <c r="E10" s="5"/>
    </row>
    <row r="11" spans="1:5" ht="24.6" customHeight="1" x14ac:dyDescent="0.2">
      <c r="A11" s="57" t="s">
        <v>75</v>
      </c>
      <c r="B11" s="58" t="s">
        <v>76</v>
      </c>
      <c r="C11" s="51">
        <v>5</v>
      </c>
      <c r="D11" s="13" t="s">
        <v>69</v>
      </c>
      <c r="E11" s="5"/>
    </row>
    <row r="12" spans="1:5" ht="13.5" customHeight="1" thickBot="1" x14ac:dyDescent="0.25">
      <c r="A12" s="57" t="s">
        <v>15</v>
      </c>
      <c r="B12" s="58" t="s">
        <v>64</v>
      </c>
      <c r="C12" s="50">
        <v>3.6</v>
      </c>
      <c r="D12" s="13" t="s">
        <v>16</v>
      </c>
      <c r="E12" s="5"/>
    </row>
    <row r="13" spans="1:5" ht="13.5" customHeight="1" thickBot="1" x14ac:dyDescent="0.25">
      <c r="A13" s="84" t="s">
        <v>17</v>
      </c>
      <c r="B13" s="85"/>
      <c r="C13" s="52">
        <f>SUM(C9:C12)</f>
        <v>12.25</v>
      </c>
      <c r="D13" s="13"/>
      <c r="E13" s="5"/>
    </row>
    <row r="14" spans="1:5" ht="13.5" customHeight="1" thickBot="1" x14ac:dyDescent="0.25">
      <c r="A14" s="78" t="s">
        <v>8</v>
      </c>
      <c r="B14" s="79"/>
      <c r="C14" s="80"/>
      <c r="D14" s="13"/>
      <c r="E14" s="5"/>
    </row>
    <row r="15" spans="1:5" ht="13.5" customHeight="1" thickBot="1" x14ac:dyDescent="0.25">
      <c r="A15" s="86" t="s">
        <v>18</v>
      </c>
      <c r="B15" s="83"/>
      <c r="C15" s="14" t="s">
        <v>19</v>
      </c>
      <c r="D15" s="13"/>
      <c r="E15" s="5"/>
    </row>
    <row r="16" spans="1:5" ht="12.75" customHeight="1" x14ac:dyDescent="0.2">
      <c r="A16" s="87"/>
      <c r="B16" s="88"/>
      <c r="C16" s="89"/>
      <c r="D16" s="13"/>
      <c r="E16" s="5"/>
    </row>
    <row r="17" spans="1:5" ht="45" x14ac:dyDescent="0.2">
      <c r="A17" s="59" t="s">
        <v>20</v>
      </c>
      <c r="B17" s="58" t="s">
        <v>80</v>
      </c>
      <c r="C17" s="53">
        <v>5.5</v>
      </c>
      <c r="D17" s="13" t="s">
        <v>79</v>
      </c>
      <c r="E17" s="5"/>
    </row>
    <row r="18" spans="1:5" ht="22.5" x14ac:dyDescent="0.2">
      <c r="A18" s="60" t="s">
        <v>49</v>
      </c>
      <c r="B18" s="58" t="s">
        <v>21</v>
      </c>
      <c r="C18" s="50">
        <v>1.27</v>
      </c>
      <c r="D18" s="16" t="s">
        <v>48</v>
      </c>
      <c r="E18" s="5"/>
    </row>
    <row r="19" spans="1:5" ht="26.25" customHeight="1" thickBot="1" x14ac:dyDescent="0.25">
      <c r="A19" s="60" t="s">
        <v>51</v>
      </c>
      <c r="B19" s="58" t="s">
        <v>52</v>
      </c>
      <c r="C19" s="50">
        <v>0.8</v>
      </c>
      <c r="D19" s="16" t="s">
        <v>50</v>
      </c>
      <c r="E19" s="5"/>
    </row>
    <row r="20" spans="1:5" ht="13.5" customHeight="1" thickBot="1" x14ac:dyDescent="0.25">
      <c r="A20" s="90" t="s">
        <v>17</v>
      </c>
      <c r="B20" s="91"/>
      <c r="C20" s="52">
        <f>SUM(C17:C19)</f>
        <v>7.5699999999999994</v>
      </c>
      <c r="D20" s="13"/>
      <c r="E20" s="5"/>
    </row>
    <row r="21" spans="1:5" ht="13.5" customHeight="1" thickBot="1" x14ac:dyDescent="0.25">
      <c r="A21" s="78" t="s">
        <v>8</v>
      </c>
      <c r="B21" s="79"/>
      <c r="C21" s="80"/>
      <c r="D21" s="13"/>
      <c r="E21" s="5"/>
    </row>
    <row r="22" spans="1:5" ht="39" thickBot="1" x14ac:dyDescent="0.25">
      <c r="A22" s="59" t="s">
        <v>60</v>
      </c>
      <c r="B22" s="61" t="s">
        <v>78</v>
      </c>
      <c r="C22" s="54">
        <f>ROUND((((1+0.15)^(22/252))-1)*100,2)</f>
        <v>1.23</v>
      </c>
      <c r="D22" s="16" t="s">
        <v>61</v>
      </c>
      <c r="E22" s="5"/>
    </row>
    <row r="23" spans="1:5" ht="13.5" customHeight="1" thickBot="1" x14ac:dyDescent="0.25">
      <c r="A23" s="90" t="s">
        <v>17</v>
      </c>
      <c r="B23" s="91"/>
      <c r="C23" s="52">
        <f>SUM(C22)</f>
        <v>1.23</v>
      </c>
      <c r="D23" s="13"/>
      <c r="E23" s="5"/>
    </row>
    <row r="24" spans="1:5" ht="13.5" customHeight="1" thickBot="1" x14ac:dyDescent="0.25">
      <c r="A24" s="78" t="s">
        <v>8</v>
      </c>
      <c r="B24" s="79"/>
      <c r="C24" s="80"/>
      <c r="D24" s="13"/>
      <c r="E24" s="5"/>
    </row>
    <row r="25" spans="1:5" ht="26.25" customHeight="1" thickBot="1" x14ac:dyDescent="0.25">
      <c r="A25" s="59" t="s">
        <v>58</v>
      </c>
      <c r="B25" s="58" t="s">
        <v>59</v>
      </c>
      <c r="C25" s="55">
        <v>7.4</v>
      </c>
      <c r="D25" s="16" t="s">
        <v>57</v>
      </c>
      <c r="E25" s="5"/>
    </row>
    <row r="26" spans="1:5" ht="13.5" customHeight="1" thickBot="1" x14ac:dyDescent="0.25">
      <c r="A26" s="90" t="s">
        <v>17</v>
      </c>
      <c r="B26" s="91"/>
      <c r="C26" s="52">
        <f>SUM(C25)</f>
        <v>7.4</v>
      </c>
      <c r="D26" s="4"/>
      <c r="E26" s="5"/>
    </row>
    <row r="27" spans="1:5" ht="13.5" customHeight="1" thickBot="1" x14ac:dyDescent="0.25">
      <c r="A27" s="92" t="s">
        <v>8</v>
      </c>
      <c r="B27" s="93"/>
      <c r="C27" s="80"/>
      <c r="D27" s="4"/>
      <c r="E27" s="5"/>
    </row>
    <row r="28" spans="1:5" ht="13.5" customHeight="1" thickBot="1" x14ac:dyDescent="0.25">
      <c r="A28" s="94" t="s">
        <v>23</v>
      </c>
      <c r="B28" s="95"/>
      <c r="C28" s="56">
        <f>((1+C20/100)*(1+C23/100)*(1+C26/100))/(1-(C13/100))-1</f>
        <v>0.33277722181196578</v>
      </c>
      <c r="D28" s="18" t="s">
        <v>24</v>
      </c>
      <c r="E28" s="5"/>
    </row>
    <row r="29" spans="1:5" ht="13.5" customHeight="1" thickBot="1" x14ac:dyDescent="0.25">
      <c r="A29" s="19"/>
      <c r="B29" s="9"/>
      <c r="C29" s="9"/>
      <c r="D29" s="20"/>
      <c r="E29" s="5"/>
    </row>
    <row r="30" spans="1:5" ht="12.75" customHeight="1" x14ac:dyDescent="0.2">
      <c r="A30" s="99" t="s">
        <v>25</v>
      </c>
      <c r="B30" s="89"/>
      <c r="C30" s="9"/>
      <c r="E30" s="5"/>
    </row>
    <row r="31" spans="1:5" ht="12.75" customHeight="1" x14ac:dyDescent="0.2">
      <c r="A31" s="96"/>
      <c r="B31" s="97"/>
      <c r="C31" s="9"/>
      <c r="D31" s="20"/>
      <c r="E31" s="5"/>
    </row>
    <row r="32" spans="1:5" ht="12.75" customHeight="1" x14ac:dyDescent="0.2">
      <c r="A32" s="98" t="s">
        <v>26</v>
      </c>
      <c r="B32" s="97"/>
      <c r="C32" s="9"/>
      <c r="D32" s="20"/>
      <c r="E32" s="5"/>
    </row>
    <row r="33" spans="1:5" ht="12.75" customHeight="1" x14ac:dyDescent="0.2">
      <c r="A33" s="100" t="s">
        <v>27</v>
      </c>
      <c r="B33" s="97"/>
      <c r="C33" s="9"/>
      <c r="D33" s="20"/>
      <c r="E33" s="5"/>
    </row>
    <row r="34" spans="1:5" ht="12.75" customHeight="1" x14ac:dyDescent="0.2">
      <c r="A34" s="98" t="s">
        <v>89</v>
      </c>
      <c r="B34" s="97"/>
      <c r="C34" s="9"/>
      <c r="D34" s="20"/>
      <c r="E34" s="5"/>
    </row>
    <row r="35" spans="1:5" ht="12.75" customHeight="1" x14ac:dyDescent="0.2">
      <c r="A35" s="100" t="s">
        <v>28</v>
      </c>
      <c r="B35" s="97"/>
      <c r="C35" s="9"/>
      <c r="D35" s="20"/>
      <c r="E35" s="5"/>
    </row>
    <row r="36" spans="1:5" ht="41.45" customHeight="1" x14ac:dyDescent="0.2">
      <c r="A36" s="98" t="s">
        <v>54</v>
      </c>
      <c r="B36" s="97"/>
      <c r="C36" s="9"/>
      <c r="D36" s="20"/>
      <c r="E36" s="5"/>
    </row>
    <row r="37" spans="1:5" ht="12.75" customHeight="1" x14ac:dyDescent="0.2">
      <c r="A37" s="100" t="s">
        <v>29</v>
      </c>
      <c r="B37" s="97"/>
      <c r="C37" s="9"/>
      <c r="D37" s="20"/>
      <c r="E37" s="5"/>
    </row>
    <row r="38" spans="1:5" ht="18" customHeight="1" x14ac:dyDescent="0.2">
      <c r="A38" s="98" t="s">
        <v>55</v>
      </c>
      <c r="B38" s="97"/>
      <c r="C38" s="9"/>
      <c r="D38" s="20"/>
      <c r="E38" s="5"/>
    </row>
    <row r="39" spans="1:5" ht="28.9" customHeight="1" x14ac:dyDescent="0.2">
      <c r="A39" s="100" t="s">
        <v>85</v>
      </c>
      <c r="B39" s="97"/>
      <c r="C39" s="9"/>
      <c r="D39" s="20"/>
      <c r="E39" s="5"/>
    </row>
    <row r="40" spans="1:5" ht="18.600000000000001" customHeight="1" x14ac:dyDescent="0.2">
      <c r="A40" s="98" t="s">
        <v>56</v>
      </c>
      <c r="B40" s="97"/>
      <c r="C40" s="9"/>
      <c r="D40" s="20"/>
      <c r="E40" s="5"/>
    </row>
    <row r="41" spans="1:5" ht="12.75" x14ac:dyDescent="0.2">
      <c r="A41" s="100"/>
      <c r="B41" s="97"/>
      <c r="C41" s="9"/>
      <c r="D41" s="20"/>
      <c r="E41" s="5"/>
    </row>
    <row r="42" spans="1:5" ht="19.149999999999999" customHeight="1" thickBot="1" x14ac:dyDescent="0.25">
      <c r="A42" s="101" t="s">
        <v>24</v>
      </c>
      <c r="B42" s="102"/>
      <c r="C42" s="21"/>
      <c r="D42" s="22"/>
      <c r="E42" s="23"/>
    </row>
    <row r="43" spans="1:5" ht="12.75" customHeight="1" x14ac:dyDescent="0.2">
      <c r="D43" s="24"/>
    </row>
    <row r="44" spans="1:5" ht="12.75" customHeight="1" x14ac:dyDescent="0.2">
      <c r="D44" s="24"/>
    </row>
    <row r="45" spans="1:5" ht="12.75" customHeight="1" thickBot="1" x14ac:dyDescent="0.25">
      <c r="D45" s="24"/>
    </row>
    <row r="46" spans="1:5" ht="12.75" customHeight="1" thickBot="1" x14ac:dyDescent="0.25">
      <c r="A46" s="70" t="s">
        <v>100</v>
      </c>
      <c r="B46" s="71" t="s">
        <v>23</v>
      </c>
      <c r="D46" s="24"/>
    </row>
    <row r="47" spans="1:5" ht="12.75" customHeight="1" x14ac:dyDescent="0.2">
      <c r="A47" s="68" t="s">
        <v>97</v>
      </c>
      <c r="B47" s="69">
        <v>0.31919999999999998</v>
      </c>
      <c r="D47" s="24"/>
    </row>
    <row r="48" spans="1:5" ht="12.75" customHeight="1" x14ac:dyDescent="0.2">
      <c r="A48" s="64" t="s">
        <v>98</v>
      </c>
      <c r="B48" s="65">
        <v>0.30599999999999999</v>
      </c>
      <c r="D48" s="24"/>
    </row>
    <row r="49" spans="1:4" ht="12.75" customHeight="1" thickBot="1" x14ac:dyDescent="0.25">
      <c r="A49" s="66" t="s">
        <v>99</v>
      </c>
      <c r="B49" s="67">
        <v>0.28029999999999999</v>
      </c>
      <c r="D49" s="24"/>
    </row>
    <row r="50" spans="1:4" ht="12.75" customHeight="1" x14ac:dyDescent="0.2">
      <c r="D50" s="24"/>
    </row>
    <row r="51" spans="1:4" ht="12.75" customHeight="1" x14ac:dyDescent="0.2">
      <c r="D51" s="24"/>
    </row>
    <row r="52" spans="1:4" ht="12.75" customHeight="1" x14ac:dyDescent="0.2">
      <c r="D52" s="24"/>
    </row>
    <row r="53" spans="1:4" ht="12.75" customHeight="1" x14ac:dyDescent="0.2">
      <c r="D53" s="24"/>
    </row>
    <row r="54" spans="1:4" ht="12.75" customHeight="1" x14ac:dyDescent="0.2">
      <c r="D54" s="24"/>
    </row>
    <row r="55" spans="1:4" ht="12.75" customHeight="1" x14ac:dyDescent="0.2">
      <c r="D55" s="24"/>
    </row>
    <row r="56" spans="1:4" ht="12.75" customHeight="1" x14ac:dyDescent="0.2">
      <c r="D56" s="24"/>
    </row>
    <row r="57" spans="1:4" ht="12.75" customHeight="1" x14ac:dyDescent="0.2">
      <c r="D57" s="24"/>
    </row>
    <row r="58" spans="1:4" ht="12.75" customHeight="1" x14ac:dyDescent="0.2">
      <c r="D58" s="24"/>
    </row>
    <row r="59" spans="1:4" ht="12.75" customHeight="1" x14ac:dyDescent="0.2">
      <c r="D59" s="24"/>
    </row>
    <row r="60" spans="1:4" ht="12.75" customHeight="1" x14ac:dyDescent="0.2">
      <c r="D60" s="24"/>
    </row>
    <row r="61" spans="1:4" ht="12.75" customHeight="1" x14ac:dyDescent="0.2">
      <c r="D61" s="24"/>
    </row>
    <row r="62" spans="1:4" ht="12.75" customHeight="1" x14ac:dyDescent="0.2">
      <c r="D62" s="24"/>
    </row>
    <row r="63" spans="1:4" ht="12.75" customHeight="1" x14ac:dyDescent="0.2">
      <c r="D63" s="24"/>
    </row>
    <row r="64" spans="1:4" ht="12.75" customHeight="1" x14ac:dyDescent="0.2">
      <c r="D64" s="24"/>
    </row>
    <row r="65" spans="4:4" ht="12.75" customHeight="1" x14ac:dyDescent="0.2">
      <c r="D65" s="24"/>
    </row>
    <row r="66" spans="4:4" ht="12.75" customHeight="1" x14ac:dyDescent="0.2">
      <c r="D66" s="24"/>
    </row>
    <row r="67" spans="4:4" ht="12.75" customHeight="1" x14ac:dyDescent="0.2">
      <c r="D67" s="24"/>
    </row>
    <row r="68" spans="4:4" ht="12.75" customHeight="1" x14ac:dyDescent="0.2">
      <c r="D68" s="24"/>
    </row>
    <row r="69" spans="4:4" ht="12.75" customHeight="1" x14ac:dyDescent="0.2">
      <c r="D69" s="24"/>
    </row>
    <row r="70" spans="4:4" ht="12.75" customHeight="1" x14ac:dyDescent="0.2">
      <c r="D70" s="24"/>
    </row>
    <row r="71" spans="4:4" ht="12.75" customHeight="1" x14ac:dyDescent="0.2">
      <c r="D71" s="24"/>
    </row>
    <row r="72" spans="4:4" ht="12.75" customHeight="1" x14ac:dyDescent="0.2">
      <c r="D72" s="24"/>
    </row>
    <row r="73" spans="4:4" ht="12.75" customHeight="1" x14ac:dyDescent="0.2">
      <c r="D73" s="24"/>
    </row>
    <row r="74" spans="4:4" ht="12.75" customHeight="1" x14ac:dyDescent="0.2">
      <c r="D74" s="24"/>
    </row>
    <row r="75" spans="4:4" ht="12.75" customHeight="1" x14ac:dyDescent="0.2">
      <c r="D75" s="24"/>
    </row>
    <row r="76" spans="4:4" ht="12.75" customHeight="1" x14ac:dyDescent="0.2">
      <c r="D76" s="24"/>
    </row>
    <row r="77" spans="4:4" ht="12.75" customHeight="1" x14ac:dyDescent="0.2">
      <c r="D77" s="24"/>
    </row>
    <row r="78" spans="4:4" ht="12.75" customHeight="1" x14ac:dyDescent="0.2">
      <c r="D78" s="24"/>
    </row>
    <row r="79" spans="4:4" ht="12.75" customHeight="1" x14ac:dyDescent="0.2">
      <c r="D79" s="24"/>
    </row>
    <row r="80" spans="4:4" ht="12.75" customHeight="1" x14ac:dyDescent="0.2">
      <c r="D80" s="24"/>
    </row>
    <row r="81" spans="4:4" ht="12.75" customHeight="1" x14ac:dyDescent="0.2">
      <c r="D81" s="24"/>
    </row>
    <row r="82" spans="4:4" ht="12.75" customHeight="1" x14ac:dyDescent="0.2">
      <c r="D82" s="24"/>
    </row>
    <row r="83" spans="4:4" ht="12.75" customHeight="1" x14ac:dyDescent="0.2">
      <c r="D83" s="24"/>
    </row>
    <row r="84" spans="4:4" ht="12.75" customHeight="1" x14ac:dyDescent="0.2">
      <c r="D84" s="24"/>
    </row>
    <row r="85" spans="4:4" ht="12.75" customHeight="1" x14ac:dyDescent="0.2">
      <c r="D85" s="24"/>
    </row>
    <row r="86" spans="4:4" ht="12.75" customHeight="1" x14ac:dyDescent="0.2">
      <c r="D86" s="24"/>
    </row>
    <row r="87" spans="4:4" ht="12.75" customHeight="1" x14ac:dyDescent="0.2">
      <c r="D87" s="24"/>
    </row>
    <row r="88" spans="4:4" ht="12.75" customHeight="1" x14ac:dyDescent="0.2">
      <c r="D88" s="24"/>
    </row>
    <row r="89" spans="4:4" ht="12.75" customHeight="1" x14ac:dyDescent="0.2">
      <c r="D89" s="24"/>
    </row>
    <row r="90" spans="4:4" ht="12.75" customHeight="1" x14ac:dyDescent="0.2">
      <c r="D90" s="24"/>
    </row>
    <row r="91" spans="4:4" ht="12.75" customHeight="1" x14ac:dyDescent="0.2">
      <c r="D91" s="24"/>
    </row>
    <row r="92" spans="4:4" ht="12.75" customHeight="1" x14ac:dyDescent="0.2">
      <c r="D92" s="24"/>
    </row>
    <row r="93" spans="4:4" ht="12.75" customHeight="1" x14ac:dyDescent="0.2">
      <c r="D93" s="24"/>
    </row>
    <row r="94" spans="4:4" ht="12.75" customHeight="1" x14ac:dyDescent="0.2">
      <c r="D94" s="24"/>
    </row>
    <row r="95" spans="4:4" ht="12.75" customHeight="1" x14ac:dyDescent="0.2">
      <c r="D95" s="24"/>
    </row>
    <row r="96" spans="4:4" ht="12.75" customHeight="1" x14ac:dyDescent="0.2">
      <c r="D96" s="24"/>
    </row>
    <row r="97" spans="4:4" ht="12.75" customHeight="1" x14ac:dyDescent="0.2">
      <c r="D97" s="24"/>
    </row>
    <row r="98" spans="4:4" ht="12.75" customHeight="1" x14ac:dyDescent="0.2">
      <c r="D98" s="24"/>
    </row>
    <row r="99" spans="4:4" ht="12.75" customHeight="1" x14ac:dyDescent="0.2">
      <c r="D99" s="24"/>
    </row>
    <row r="100" spans="4:4" ht="12.75" customHeight="1" x14ac:dyDescent="0.2">
      <c r="D100" s="24"/>
    </row>
    <row r="101" spans="4:4" ht="12.75" customHeight="1" x14ac:dyDescent="0.2">
      <c r="D101" s="24"/>
    </row>
    <row r="102" spans="4:4" ht="12.75" customHeight="1" x14ac:dyDescent="0.2">
      <c r="D102" s="24"/>
    </row>
    <row r="103" spans="4:4" ht="12.75" customHeight="1" x14ac:dyDescent="0.2">
      <c r="D103" s="24"/>
    </row>
    <row r="104" spans="4:4" ht="12.75" customHeight="1" x14ac:dyDescent="0.2">
      <c r="D104" s="24"/>
    </row>
    <row r="105" spans="4:4" ht="12.75" customHeight="1" x14ac:dyDescent="0.2">
      <c r="D105" s="24"/>
    </row>
    <row r="106" spans="4:4" ht="12.75" customHeight="1" x14ac:dyDescent="0.2">
      <c r="D106" s="24"/>
    </row>
    <row r="107" spans="4:4" ht="12.75" customHeight="1" x14ac:dyDescent="0.2">
      <c r="D107" s="24"/>
    </row>
    <row r="108" spans="4:4" ht="12.75" customHeight="1" x14ac:dyDescent="0.2">
      <c r="D108" s="24"/>
    </row>
    <row r="109" spans="4:4" ht="12.75" customHeight="1" x14ac:dyDescent="0.2">
      <c r="D109" s="24"/>
    </row>
    <row r="110" spans="4:4" ht="12.75" customHeight="1" x14ac:dyDescent="0.2">
      <c r="D110" s="24"/>
    </row>
    <row r="111" spans="4:4" ht="12.75" customHeight="1" x14ac:dyDescent="0.2">
      <c r="D111" s="24"/>
    </row>
    <row r="112" spans="4:4" ht="12.75" customHeight="1" x14ac:dyDescent="0.2">
      <c r="D112" s="24"/>
    </row>
    <row r="113" spans="4:4" ht="12.75" customHeight="1" x14ac:dyDescent="0.2">
      <c r="D113" s="24"/>
    </row>
    <row r="114" spans="4:4" ht="12.75" customHeight="1" x14ac:dyDescent="0.2">
      <c r="D114" s="24"/>
    </row>
    <row r="115" spans="4:4" ht="12.75" customHeight="1" x14ac:dyDescent="0.2">
      <c r="D115" s="24"/>
    </row>
    <row r="116" spans="4:4" ht="12.75" customHeight="1" x14ac:dyDescent="0.2">
      <c r="D116" s="24"/>
    </row>
    <row r="117" spans="4:4" ht="12.75" customHeight="1" x14ac:dyDescent="0.2">
      <c r="D117" s="24"/>
    </row>
    <row r="118" spans="4:4" ht="12.75" customHeight="1" x14ac:dyDescent="0.2">
      <c r="D118" s="24"/>
    </row>
    <row r="119" spans="4:4" ht="12.75" customHeight="1" x14ac:dyDescent="0.2">
      <c r="D119" s="24"/>
    </row>
    <row r="120" spans="4:4" ht="12.75" customHeight="1" x14ac:dyDescent="0.2">
      <c r="D120" s="24"/>
    </row>
    <row r="121" spans="4:4" ht="12.75" customHeight="1" x14ac:dyDescent="0.2">
      <c r="D121" s="24"/>
    </row>
    <row r="122" spans="4:4" ht="12.75" customHeight="1" x14ac:dyDescent="0.2">
      <c r="D122" s="24"/>
    </row>
    <row r="123" spans="4:4" ht="12.75" customHeight="1" x14ac:dyDescent="0.2">
      <c r="D123" s="24"/>
    </row>
    <row r="124" spans="4:4" ht="12.75" customHeight="1" x14ac:dyDescent="0.2">
      <c r="D124" s="24"/>
    </row>
    <row r="125" spans="4:4" ht="12.75" customHeight="1" x14ac:dyDescent="0.2">
      <c r="D125" s="24"/>
    </row>
    <row r="126" spans="4:4" ht="12.75" customHeight="1" x14ac:dyDescent="0.2">
      <c r="D126" s="24"/>
    </row>
    <row r="127" spans="4:4" ht="12.75" customHeight="1" x14ac:dyDescent="0.2">
      <c r="D127" s="24"/>
    </row>
    <row r="128" spans="4:4" ht="12.75" customHeight="1" x14ac:dyDescent="0.2">
      <c r="D128" s="24"/>
    </row>
    <row r="129" spans="4:4" ht="12.75" customHeight="1" x14ac:dyDescent="0.2">
      <c r="D129" s="24"/>
    </row>
    <row r="130" spans="4:4" ht="12.75" customHeight="1" x14ac:dyDescent="0.2">
      <c r="D130" s="24"/>
    </row>
    <row r="131" spans="4:4" ht="12.75" customHeight="1" x14ac:dyDescent="0.2">
      <c r="D131" s="24"/>
    </row>
    <row r="132" spans="4:4" ht="12.75" customHeight="1" x14ac:dyDescent="0.2">
      <c r="D132" s="24"/>
    </row>
    <row r="133" spans="4:4" ht="12.75" customHeight="1" x14ac:dyDescent="0.2">
      <c r="D133" s="24"/>
    </row>
    <row r="134" spans="4:4" ht="12.75" customHeight="1" x14ac:dyDescent="0.2">
      <c r="D134" s="24"/>
    </row>
    <row r="135" spans="4:4" ht="12.75" customHeight="1" x14ac:dyDescent="0.2">
      <c r="D135" s="24"/>
    </row>
    <row r="136" spans="4:4" ht="12.75" customHeight="1" x14ac:dyDescent="0.2">
      <c r="D136" s="24"/>
    </row>
    <row r="137" spans="4:4" ht="12.75" customHeight="1" x14ac:dyDescent="0.2">
      <c r="D137" s="24"/>
    </row>
    <row r="138" spans="4:4" ht="12.75" customHeight="1" x14ac:dyDescent="0.2">
      <c r="D138" s="24"/>
    </row>
    <row r="139" spans="4:4" ht="12.75" customHeight="1" x14ac:dyDescent="0.2">
      <c r="D139" s="24"/>
    </row>
    <row r="140" spans="4:4" ht="12.75" customHeight="1" x14ac:dyDescent="0.2">
      <c r="D140" s="24"/>
    </row>
    <row r="141" spans="4:4" ht="12.75" customHeight="1" x14ac:dyDescent="0.2">
      <c r="D141" s="24"/>
    </row>
    <row r="142" spans="4:4" ht="12.75" customHeight="1" x14ac:dyDescent="0.2">
      <c r="D142" s="24"/>
    </row>
    <row r="143" spans="4:4" ht="12.75" customHeight="1" x14ac:dyDescent="0.2">
      <c r="D143" s="24"/>
    </row>
    <row r="144" spans="4:4" ht="12.75" customHeight="1" x14ac:dyDescent="0.2">
      <c r="D144" s="24"/>
    </row>
    <row r="145" spans="4:4" ht="12.75" customHeight="1" x14ac:dyDescent="0.2">
      <c r="D145" s="24"/>
    </row>
    <row r="146" spans="4:4" ht="12.75" customHeight="1" x14ac:dyDescent="0.2">
      <c r="D146" s="24"/>
    </row>
    <row r="147" spans="4:4" ht="12.75" customHeight="1" x14ac:dyDescent="0.2">
      <c r="D147" s="24"/>
    </row>
    <row r="148" spans="4:4" ht="12.75" customHeight="1" x14ac:dyDescent="0.2">
      <c r="D148" s="24"/>
    </row>
    <row r="149" spans="4:4" ht="12.75" customHeight="1" x14ac:dyDescent="0.2">
      <c r="D149" s="24"/>
    </row>
    <row r="150" spans="4:4" ht="12.75" customHeight="1" x14ac:dyDescent="0.2">
      <c r="D150" s="24"/>
    </row>
    <row r="151" spans="4:4" ht="12.75" customHeight="1" x14ac:dyDescent="0.2">
      <c r="D151" s="24"/>
    </row>
    <row r="152" spans="4:4" ht="12.75" customHeight="1" x14ac:dyDescent="0.2">
      <c r="D152" s="24"/>
    </row>
    <row r="153" spans="4:4" ht="12.75" customHeight="1" x14ac:dyDescent="0.2">
      <c r="D153" s="24"/>
    </row>
    <row r="154" spans="4:4" ht="12.75" customHeight="1" x14ac:dyDescent="0.2">
      <c r="D154" s="24"/>
    </row>
    <row r="155" spans="4:4" ht="12.75" customHeight="1" x14ac:dyDescent="0.2">
      <c r="D155" s="24"/>
    </row>
    <row r="156" spans="4:4" ht="12.75" customHeight="1" x14ac:dyDescent="0.2">
      <c r="D156" s="24"/>
    </row>
    <row r="157" spans="4:4" ht="12.75" customHeight="1" x14ac:dyDescent="0.2">
      <c r="D157" s="24"/>
    </row>
    <row r="158" spans="4:4" ht="12.75" customHeight="1" x14ac:dyDescent="0.2">
      <c r="D158" s="24"/>
    </row>
    <row r="159" spans="4:4" ht="12.75" customHeight="1" x14ac:dyDescent="0.2">
      <c r="D159" s="24"/>
    </row>
    <row r="160" spans="4:4" ht="12.75" customHeight="1" x14ac:dyDescent="0.2">
      <c r="D160" s="24"/>
    </row>
    <row r="161" spans="4:4" ht="12.75" customHeight="1" x14ac:dyDescent="0.2">
      <c r="D161" s="24"/>
    </row>
    <row r="162" spans="4:4" ht="12.75" customHeight="1" x14ac:dyDescent="0.2">
      <c r="D162" s="24"/>
    </row>
    <row r="163" spans="4:4" ht="12.75" customHeight="1" x14ac:dyDescent="0.2">
      <c r="D163" s="24"/>
    </row>
    <row r="164" spans="4:4" ht="12.75" customHeight="1" x14ac:dyDescent="0.2">
      <c r="D164" s="24"/>
    </row>
    <row r="165" spans="4:4" ht="12.75" customHeight="1" x14ac:dyDescent="0.2">
      <c r="D165" s="24"/>
    </row>
    <row r="166" spans="4:4" ht="12.75" customHeight="1" x14ac:dyDescent="0.2">
      <c r="D166" s="24"/>
    </row>
    <row r="167" spans="4:4" ht="12.75" customHeight="1" x14ac:dyDescent="0.2">
      <c r="D167" s="24"/>
    </row>
    <row r="168" spans="4:4" ht="12.75" customHeight="1" x14ac:dyDescent="0.2">
      <c r="D168" s="24"/>
    </row>
    <row r="169" spans="4:4" ht="12.75" customHeight="1" x14ac:dyDescent="0.2">
      <c r="D169" s="24"/>
    </row>
    <row r="170" spans="4:4" ht="12.75" customHeight="1" x14ac:dyDescent="0.2">
      <c r="D170" s="24"/>
    </row>
    <row r="171" spans="4:4" ht="12.75" customHeight="1" x14ac:dyDescent="0.2">
      <c r="D171" s="24"/>
    </row>
    <row r="172" spans="4:4" ht="12.75" customHeight="1" x14ac:dyDescent="0.2">
      <c r="D172" s="24"/>
    </row>
    <row r="173" spans="4:4" ht="12.75" customHeight="1" x14ac:dyDescent="0.2">
      <c r="D173" s="24"/>
    </row>
    <row r="174" spans="4:4" ht="12.75" customHeight="1" x14ac:dyDescent="0.2">
      <c r="D174" s="24"/>
    </row>
    <row r="175" spans="4:4" ht="12.75" customHeight="1" x14ac:dyDescent="0.2">
      <c r="D175" s="24"/>
    </row>
    <row r="176" spans="4:4" ht="12.75" customHeight="1" x14ac:dyDescent="0.2">
      <c r="D176" s="24"/>
    </row>
    <row r="177" spans="4:4" ht="12.75" customHeight="1" x14ac:dyDescent="0.2">
      <c r="D177" s="24"/>
    </row>
    <row r="178" spans="4:4" ht="12.75" customHeight="1" x14ac:dyDescent="0.2">
      <c r="D178" s="24"/>
    </row>
    <row r="179" spans="4:4" ht="12.75" customHeight="1" x14ac:dyDescent="0.2">
      <c r="D179" s="24"/>
    </row>
    <row r="180" spans="4:4" ht="12.75" customHeight="1" x14ac:dyDescent="0.2">
      <c r="D180" s="24"/>
    </row>
    <row r="181" spans="4:4" ht="12.75" customHeight="1" x14ac:dyDescent="0.2">
      <c r="D181" s="24"/>
    </row>
    <row r="182" spans="4:4" ht="12.75" customHeight="1" x14ac:dyDescent="0.2">
      <c r="D182" s="24"/>
    </row>
    <row r="183" spans="4:4" ht="12.75" customHeight="1" x14ac:dyDescent="0.2">
      <c r="D183" s="24"/>
    </row>
    <row r="184" spans="4:4" ht="12.75" customHeight="1" x14ac:dyDescent="0.2">
      <c r="D184" s="24"/>
    </row>
    <row r="185" spans="4:4" ht="12.75" customHeight="1" x14ac:dyDescent="0.2">
      <c r="D185" s="24"/>
    </row>
    <row r="186" spans="4:4" ht="12.75" customHeight="1" x14ac:dyDescent="0.2">
      <c r="D186" s="24"/>
    </row>
    <row r="187" spans="4:4" ht="12.75" customHeight="1" x14ac:dyDescent="0.2">
      <c r="D187" s="24"/>
    </row>
    <row r="188" spans="4:4" ht="12.75" customHeight="1" x14ac:dyDescent="0.2">
      <c r="D188" s="24"/>
    </row>
    <row r="189" spans="4:4" ht="12.75" customHeight="1" x14ac:dyDescent="0.2">
      <c r="D189" s="24"/>
    </row>
    <row r="190" spans="4:4" ht="12.75" customHeight="1" x14ac:dyDescent="0.2">
      <c r="D190" s="24"/>
    </row>
    <row r="191" spans="4:4" ht="12.75" customHeight="1" x14ac:dyDescent="0.2">
      <c r="D191" s="24"/>
    </row>
    <row r="192" spans="4:4" ht="12.75" customHeight="1" x14ac:dyDescent="0.2">
      <c r="D192" s="24"/>
    </row>
    <row r="193" spans="4:4" ht="12.75" customHeight="1" x14ac:dyDescent="0.2">
      <c r="D193" s="24"/>
    </row>
    <row r="194" spans="4:4" ht="12.75" customHeight="1" x14ac:dyDescent="0.2">
      <c r="D194" s="24"/>
    </row>
    <row r="195" spans="4:4" ht="12.75" customHeight="1" x14ac:dyDescent="0.2">
      <c r="D195" s="24"/>
    </row>
    <row r="196" spans="4:4" ht="12.75" customHeight="1" x14ac:dyDescent="0.2">
      <c r="D196" s="24"/>
    </row>
    <row r="197" spans="4:4" ht="12.75" customHeight="1" x14ac:dyDescent="0.2">
      <c r="D197" s="24"/>
    </row>
    <row r="198" spans="4:4" ht="12.75" customHeight="1" x14ac:dyDescent="0.2">
      <c r="D198" s="24"/>
    </row>
    <row r="199" spans="4:4" ht="12.75" customHeight="1" x14ac:dyDescent="0.2">
      <c r="D199" s="24"/>
    </row>
    <row r="200" spans="4:4" ht="12.75" customHeight="1" x14ac:dyDescent="0.2">
      <c r="D200" s="24"/>
    </row>
    <row r="201" spans="4:4" ht="12.75" customHeight="1" x14ac:dyDescent="0.2">
      <c r="D201" s="24"/>
    </row>
    <row r="202" spans="4:4" ht="12.75" customHeight="1" x14ac:dyDescent="0.2">
      <c r="D202" s="24"/>
    </row>
    <row r="203" spans="4:4" ht="12.75" customHeight="1" x14ac:dyDescent="0.2">
      <c r="D203" s="24"/>
    </row>
    <row r="204" spans="4:4" ht="12.75" customHeight="1" x14ac:dyDescent="0.2">
      <c r="D204" s="24"/>
    </row>
    <row r="205" spans="4:4" ht="12.75" customHeight="1" x14ac:dyDescent="0.2">
      <c r="D205" s="24"/>
    </row>
    <row r="206" spans="4:4" ht="12.75" customHeight="1" x14ac:dyDescent="0.2">
      <c r="D206" s="24"/>
    </row>
    <row r="207" spans="4:4" ht="12.75" customHeight="1" x14ac:dyDescent="0.2">
      <c r="D207" s="24"/>
    </row>
    <row r="208" spans="4:4" ht="12.75" customHeight="1" x14ac:dyDescent="0.2">
      <c r="D208" s="24"/>
    </row>
    <row r="209" spans="4:4" ht="12.75" customHeight="1" x14ac:dyDescent="0.2">
      <c r="D209" s="24"/>
    </row>
    <row r="210" spans="4:4" ht="12.75" customHeight="1" x14ac:dyDescent="0.2">
      <c r="D210" s="24"/>
    </row>
    <row r="211" spans="4:4" ht="12.75" customHeight="1" x14ac:dyDescent="0.2">
      <c r="D211" s="24"/>
    </row>
    <row r="212" spans="4:4" ht="12.75" customHeight="1" x14ac:dyDescent="0.2">
      <c r="D212" s="24"/>
    </row>
    <row r="213" spans="4:4" ht="12.75" customHeight="1" x14ac:dyDescent="0.2">
      <c r="D213" s="24"/>
    </row>
    <row r="214" spans="4:4" ht="12.75" customHeight="1" x14ac:dyDescent="0.2">
      <c r="D214" s="24"/>
    </row>
    <row r="215" spans="4:4" ht="12.75" customHeight="1" x14ac:dyDescent="0.2">
      <c r="D215" s="24"/>
    </row>
    <row r="216" spans="4:4" ht="12.75" customHeight="1" x14ac:dyDescent="0.2">
      <c r="D216" s="24"/>
    </row>
    <row r="217" spans="4:4" ht="12.75" customHeight="1" x14ac:dyDescent="0.2">
      <c r="D217" s="24"/>
    </row>
    <row r="218" spans="4:4" ht="12.75" customHeight="1" x14ac:dyDescent="0.2">
      <c r="D218" s="24"/>
    </row>
    <row r="219" spans="4:4" ht="12.75" customHeight="1" x14ac:dyDescent="0.2">
      <c r="D219" s="24"/>
    </row>
    <row r="220" spans="4:4" ht="12.75" customHeight="1" x14ac:dyDescent="0.2">
      <c r="D220" s="24"/>
    </row>
    <row r="221" spans="4:4" ht="12.75" customHeight="1" x14ac:dyDescent="0.2">
      <c r="D221" s="24"/>
    </row>
    <row r="222" spans="4:4" ht="12.75" customHeight="1" x14ac:dyDescent="0.2">
      <c r="D222" s="24"/>
    </row>
    <row r="223" spans="4:4" ht="12.75" customHeight="1" x14ac:dyDescent="0.2">
      <c r="D223" s="24"/>
    </row>
    <row r="224" spans="4:4" ht="12.75" customHeight="1" x14ac:dyDescent="0.2">
      <c r="D224" s="24"/>
    </row>
    <row r="225" spans="4:4" ht="12.75" customHeight="1" x14ac:dyDescent="0.2">
      <c r="D225" s="24"/>
    </row>
    <row r="226" spans="4:4" ht="12.75" customHeight="1" x14ac:dyDescent="0.2">
      <c r="D226" s="24"/>
    </row>
    <row r="227" spans="4:4" ht="12.75" customHeight="1" x14ac:dyDescent="0.2">
      <c r="D227" s="24"/>
    </row>
    <row r="228" spans="4:4" ht="12.75" customHeight="1" x14ac:dyDescent="0.2">
      <c r="D228" s="24"/>
    </row>
    <row r="229" spans="4:4" ht="12.75" customHeight="1" x14ac:dyDescent="0.2">
      <c r="D229" s="24"/>
    </row>
    <row r="230" spans="4:4" ht="12.75" customHeight="1" x14ac:dyDescent="0.2">
      <c r="D230" s="24"/>
    </row>
    <row r="231" spans="4:4" ht="12.75" customHeight="1" x14ac:dyDescent="0.2">
      <c r="D231" s="24"/>
    </row>
    <row r="232" spans="4:4" ht="12.75" customHeight="1" x14ac:dyDescent="0.2">
      <c r="D232" s="24"/>
    </row>
    <row r="233" spans="4:4" ht="12.75" customHeight="1" x14ac:dyDescent="0.2">
      <c r="D233" s="24"/>
    </row>
    <row r="234" spans="4:4" ht="12.75" customHeight="1" x14ac:dyDescent="0.2">
      <c r="D234" s="24"/>
    </row>
    <row r="235" spans="4:4" ht="12.75" customHeight="1" x14ac:dyDescent="0.2">
      <c r="D235" s="24"/>
    </row>
    <row r="236" spans="4:4" ht="12.75" customHeight="1" x14ac:dyDescent="0.2">
      <c r="D236" s="24"/>
    </row>
    <row r="237" spans="4:4" ht="12.75" customHeight="1" x14ac:dyDescent="0.2">
      <c r="D237" s="24"/>
    </row>
    <row r="238" spans="4:4" ht="12.75" customHeight="1" x14ac:dyDescent="0.2">
      <c r="D238" s="24"/>
    </row>
    <row r="239" spans="4:4" ht="12.75" customHeight="1" x14ac:dyDescent="0.2">
      <c r="D239" s="24"/>
    </row>
    <row r="240" spans="4:4" ht="12.75" customHeight="1" x14ac:dyDescent="0.2">
      <c r="D240" s="24"/>
    </row>
    <row r="241" spans="4:4" ht="12.75" customHeight="1" x14ac:dyDescent="0.2">
      <c r="D241" s="24"/>
    </row>
    <row r="242" spans="4:4" ht="12.75" customHeight="1" x14ac:dyDescent="0.2">
      <c r="D242" s="24"/>
    </row>
    <row r="243" spans="4:4" ht="12.75" customHeight="1" x14ac:dyDescent="0.2">
      <c r="D243" s="24"/>
    </row>
    <row r="244" spans="4:4" ht="12.75" customHeight="1" x14ac:dyDescent="0.2">
      <c r="D244" s="24"/>
    </row>
    <row r="245" spans="4:4" ht="12.75" customHeight="1" x14ac:dyDescent="0.2">
      <c r="D245" s="24"/>
    </row>
    <row r="246" spans="4:4" ht="12.75" customHeight="1" x14ac:dyDescent="0.2">
      <c r="D246" s="24"/>
    </row>
    <row r="247" spans="4:4" ht="12.75" customHeight="1" x14ac:dyDescent="0.2">
      <c r="D247" s="24"/>
    </row>
    <row r="248" spans="4:4" ht="12.75" customHeight="1" x14ac:dyDescent="0.2">
      <c r="D248" s="24"/>
    </row>
    <row r="249" spans="4:4" ht="12.75" customHeight="1" x14ac:dyDescent="0.2">
      <c r="D249" s="24"/>
    </row>
    <row r="250" spans="4:4" ht="12.75" customHeight="1" x14ac:dyDescent="0.2">
      <c r="D250" s="24"/>
    </row>
    <row r="251" spans="4:4" ht="12.75" customHeight="1" x14ac:dyDescent="0.2">
      <c r="D251" s="24"/>
    </row>
    <row r="252" spans="4:4" ht="12.75" customHeight="1" x14ac:dyDescent="0.2">
      <c r="D252" s="24"/>
    </row>
    <row r="253" spans="4:4" ht="12.75" customHeight="1" x14ac:dyDescent="0.2">
      <c r="D253" s="24"/>
    </row>
    <row r="254" spans="4:4" ht="12.75" customHeight="1" x14ac:dyDescent="0.2">
      <c r="D254" s="24"/>
    </row>
    <row r="255" spans="4:4" ht="12.75" customHeight="1" x14ac:dyDescent="0.2">
      <c r="D255" s="24"/>
    </row>
    <row r="256" spans="4:4" ht="12.75" customHeight="1" x14ac:dyDescent="0.2">
      <c r="D256" s="24"/>
    </row>
    <row r="257" spans="4:4" ht="12.75" customHeight="1" x14ac:dyDescent="0.2">
      <c r="D257" s="24"/>
    </row>
    <row r="258" spans="4:4" ht="12.75" customHeight="1" x14ac:dyDescent="0.2">
      <c r="D258" s="24"/>
    </row>
    <row r="259" spans="4:4" ht="12.75" customHeight="1" x14ac:dyDescent="0.2">
      <c r="D259" s="24"/>
    </row>
    <row r="260" spans="4:4" ht="12.75" customHeight="1" x14ac:dyDescent="0.2">
      <c r="D260" s="24"/>
    </row>
    <row r="261" spans="4:4" ht="12.75" customHeight="1" x14ac:dyDescent="0.2">
      <c r="D261" s="24"/>
    </row>
    <row r="262" spans="4:4" ht="12.75" customHeight="1" x14ac:dyDescent="0.2">
      <c r="D262" s="24"/>
    </row>
    <row r="263" spans="4:4" ht="12.75" customHeight="1" x14ac:dyDescent="0.2">
      <c r="D263" s="24"/>
    </row>
    <row r="264" spans="4:4" ht="12.75" customHeight="1" x14ac:dyDescent="0.2">
      <c r="D264" s="24"/>
    </row>
    <row r="265" spans="4:4" ht="12.75" customHeight="1" x14ac:dyDescent="0.2">
      <c r="D265" s="24"/>
    </row>
    <row r="266" spans="4:4" ht="12.75" customHeight="1" x14ac:dyDescent="0.2">
      <c r="D266" s="24"/>
    </row>
    <row r="267" spans="4:4" ht="12.75" customHeight="1" x14ac:dyDescent="0.2">
      <c r="D267" s="24"/>
    </row>
    <row r="268" spans="4:4" ht="12.75" customHeight="1" x14ac:dyDescent="0.2">
      <c r="D268" s="24"/>
    </row>
    <row r="269" spans="4:4" ht="12.75" customHeight="1" x14ac:dyDescent="0.2">
      <c r="D269" s="24"/>
    </row>
    <row r="270" spans="4:4" ht="12.75" customHeight="1" x14ac:dyDescent="0.2">
      <c r="D270" s="24"/>
    </row>
    <row r="271" spans="4:4" ht="12.75" customHeight="1" x14ac:dyDescent="0.2">
      <c r="D271" s="24"/>
    </row>
    <row r="272" spans="4:4" ht="12.75" customHeight="1" x14ac:dyDescent="0.2">
      <c r="D272" s="24"/>
    </row>
    <row r="273" spans="4:4" ht="12.75" customHeight="1" x14ac:dyDescent="0.2">
      <c r="D273" s="24"/>
    </row>
    <row r="274" spans="4:4" ht="12.75" customHeight="1" x14ac:dyDescent="0.2">
      <c r="D274" s="24"/>
    </row>
    <row r="275" spans="4:4" ht="12.75" customHeight="1" x14ac:dyDescent="0.2">
      <c r="D275" s="24"/>
    </row>
    <row r="276" spans="4:4" ht="12.75" customHeight="1" x14ac:dyDescent="0.2">
      <c r="D276" s="24"/>
    </row>
    <row r="277" spans="4:4" ht="12.75" customHeight="1" x14ac:dyDescent="0.2">
      <c r="D277" s="24"/>
    </row>
    <row r="278" spans="4:4" ht="12.75" customHeight="1" x14ac:dyDescent="0.2">
      <c r="D278" s="24"/>
    </row>
    <row r="279" spans="4:4" ht="12.75" customHeight="1" x14ac:dyDescent="0.2">
      <c r="D279" s="24"/>
    </row>
    <row r="280" spans="4:4" ht="12.75" customHeight="1" x14ac:dyDescent="0.2">
      <c r="D280" s="24"/>
    </row>
    <row r="281" spans="4:4" ht="12.75" customHeight="1" x14ac:dyDescent="0.2">
      <c r="D281" s="24"/>
    </row>
    <row r="282" spans="4:4" ht="12.75" customHeight="1" x14ac:dyDescent="0.2">
      <c r="D282" s="24"/>
    </row>
    <row r="283" spans="4:4" ht="12.75" customHeight="1" x14ac:dyDescent="0.2">
      <c r="D283" s="24"/>
    </row>
    <row r="284" spans="4:4" ht="12.75" customHeight="1" x14ac:dyDescent="0.2">
      <c r="D284" s="24"/>
    </row>
    <row r="285" spans="4:4" ht="12.75" customHeight="1" x14ac:dyDescent="0.2">
      <c r="D285" s="24"/>
    </row>
    <row r="286" spans="4:4" ht="12.75" customHeight="1" x14ac:dyDescent="0.2">
      <c r="D286" s="24"/>
    </row>
    <row r="287" spans="4:4" ht="12.75" customHeight="1" x14ac:dyDescent="0.2">
      <c r="D287" s="24"/>
    </row>
    <row r="288" spans="4:4" ht="12.75" customHeight="1" x14ac:dyDescent="0.2">
      <c r="D288" s="24"/>
    </row>
    <row r="289" spans="4:4" ht="12.75" customHeight="1" x14ac:dyDescent="0.2">
      <c r="D289" s="24"/>
    </row>
    <row r="290" spans="4:4" ht="12.75" customHeight="1" x14ac:dyDescent="0.2">
      <c r="D290" s="24"/>
    </row>
    <row r="291" spans="4:4" ht="12.75" customHeight="1" x14ac:dyDescent="0.2">
      <c r="D291" s="24"/>
    </row>
    <row r="292" spans="4:4" ht="12.75" customHeight="1" x14ac:dyDescent="0.2">
      <c r="D292" s="24"/>
    </row>
    <row r="293" spans="4:4" ht="12.75" customHeight="1" x14ac:dyDescent="0.2">
      <c r="D293" s="24"/>
    </row>
    <row r="294" spans="4:4" ht="12.75" customHeight="1" x14ac:dyDescent="0.2">
      <c r="D294" s="24"/>
    </row>
    <row r="295" spans="4:4" ht="12.75" customHeight="1" x14ac:dyDescent="0.2">
      <c r="D295" s="24"/>
    </row>
    <row r="296" spans="4:4" ht="12.75" customHeight="1" x14ac:dyDescent="0.2">
      <c r="D296" s="24"/>
    </row>
    <row r="297" spans="4:4" ht="12.75" customHeight="1" x14ac:dyDescent="0.2">
      <c r="D297" s="24"/>
    </row>
    <row r="298" spans="4:4" ht="12.75" customHeight="1" x14ac:dyDescent="0.2">
      <c r="D298" s="24"/>
    </row>
    <row r="299" spans="4:4" ht="12.75" customHeight="1" x14ac:dyDescent="0.2">
      <c r="D299" s="24"/>
    </row>
    <row r="300" spans="4:4" ht="12.75" customHeight="1" x14ac:dyDescent="0.2">
      <c r="D300" s="24"/>
    </row>
    <row r="301" spans="4:4" ht="12.75" customHeight="1" x14ac:dyDescent="0.2">
      <c r="D301" s="24"/>
    </row>
    <row r="302" spans="4:4" ht="12.75" customHeight="1" x14ac:dyDescent="0.2">
      <c r="D302" s="24"/>
    </row>
    <row r="303" spans="4:4" ht="12.75" customHeight="1" x14ac:dyDescent="0.2">
      <c r="D303" s="24"/>
    </row>
    <row r="304" spans="4:4" ht="12.75" customHeight="1" x14ac:dyDescent="0.2">
      <c r="D304" s="24"/>
    </row>
    <row r="305" spans="4:4" ht="12.75" customHeight="1" x14ac:dyDescent="0.2">
      <c r="D305" s="24"/>
    </row>
    <row r="306" spans="4:4" ht="12.75" customHeight="1" x14ac:dyDescent="0.2">
      <c r="D306" s="24"/>
    </row>
    <row r="307" spans="4:4" ht="12.75" customHeight="1" x14ac:dyDescent="0.2">
      <c r="D307" s="24"/>
    </row>
    <row r="308" spans="4:4" ht="12.75" customHeight="1" x14ac:dyDescent="0.2">
      <c r="D308" s="24"/>
    </row>
    <row r="309" spans="4:4" ht="12.75" customHeight="1" x14ac:dyDescent="0.2">
      <c r="D309" s="24"/>
    </row>
    <row r="310" spans="4:4" ht="12.75" customHeight="1" x14ac:dyDescent="0.2">
      <c r="D310" s="24"/>
    </row>
    <row r="311" spans="4:4" ht="12.75" customHeight="1" x14ac:dyDescent="0.2">
      <c r="D311" s="24"/>
    </row>
    <row r="312" spans="4:4" ht="12.75" customHeight="1" x14ac:dyDescent="0.2">
      <c r="D312" s="24"/>
    </row>
    <row r="313" spans="4:4" ht="12.75" customHeight="1" x14ac:dyDescent="0.2">
      <c r="D313" s="24"/>
    </row>
    <row r="314" spans="4:4" ht="12.75" customHeight="1" x14ac:dyDescent="0.2">
      <c r="D314" s="24"/>
    </row>
    <row r="315" spans="4:4" ht="12.75" customHeight="1" x14ac:dyDescent="0.2">
      <c r="D315" s="24"/>
    </row>
    <row r="316" spans="4:4" ht="12.75" customHeight="1" x14ac:dyDescent="0.2">
      <c r="D316" s="24"/>
    </row>
    <row r="317" spans="4:4" ht="12.75" customHeight="1" x14ac:dyDescent="0.2">
      <c r="D317" s="24"/>
    </row>
    <row r="318" spans="4:4" ht="12.75" customHeight="1" x14ac:dyDescent="0.2">
      <c r="D318" s="24"/>
    </row>
    <row r="319" spans="4:4" ht="12.75" customHeight="1" x14ac:dyDescent="0.2">
      <c r="D319" s="24"/>
    </row>
    <row r="320" spans="4:4" ht="12.75" customHeight="1" x14ac:dyDescent="0.2">
      <c r="D320" s="24"/>
    </row>
    <row r="321" spans="4:4" ht="12.75" customHeight="1" x14ac:dyDescent="0.2">
      <c r="D321" s="24"/>
    </row>
    <row r="322" spans="4:4" ht="12.75" customHeight="1" x14ac:dyDescent="0.2">
      <c r="D322" s="24"/>
    </row>
    <row r="323" spans="4:4" ht="12.75" customHeight="1" x14ac:dyDescent="0.2">
      <c r="D323" s="24"/>
    </row>
    <row r="324" spans="4:4" ht="12.75" customHeight="1" x14ac:dyDescent="0.2">
      <c r="D324" s="24"/>
    </row>
    <row r="325" spans="4:4" ht="12.75" customHeight="1" x14ac:dyDescent="0.2">
      <c r="D325" s="24"/>
    </row>
    <row r="326" spans="4:4" ht="12.75" customHeight="1" x14ac:dyDescent="0.2">
      <c r="D326" s="24"/>
    </row>
    <row r="327" spans="4:4" ht="12.75" customHeight="1" x14ac:dyDescent="0.2">
      <c r="D327" s="24"/>
    </row>
    <row r="328" spans="4:4" ht="12.75" customHeight="1" x14ac:dyDescent="0.2">
      <c r="D328" s="24"/>
    </row>
    <row r="329" spans="4:4" ht="12.75" customHeight="1" x14ac:dyDescent="0.2">
      <c r="D329" s="24"/>
    </row>
    <row r="330" spans="4:4" ht="12.75" customHeight="1" x14ac:dyDescent="0.2">
      <c r="D330" s="24"/>
    </row>
    <row r="331" spans="4:4" ht="12.75" customHeight="1" x14ac:dyDescent="0.2">
      <c r="D331" s="24"/>
    </row>
    <row r="332" spans="4:4" ht="12.75" customHeight="1" x14ac:dyDescent="0.2">
      <c r="D332" s="24"/>
    </row>
    <row r="333" spans="4:4" ht="12.75" customHeight="1" x14ac:dyDescent="0.2">
      <c r="D333" s="24"/>
    </row>
    <row r="334" spans="4:4" ht="12.75" customHeight="1" x14ac:dyDescent="0.2">
      <c r="D334" s="24"/>
    </row>
    <row r="335" spans="4:4" ht="12.75" customHeight="1" x14ac:dyDescent="0.2">
      <c r="D335" s="24"/>
    </row>
    <row r="336" spans="4:4" ht="12.75" customHeight="1" x14ac:dyDescent="0.2">
      <c r="D336" s="24"/>
    </row>
    <row r="337" spans="4:4" ht="12.75" customHeight="1" x14ac:dyDescent="0.2">
      <c r="D337" s="24"/>
    </row>
    <row r="338" spans="4:4" ht="12.75" customHeight="1" x14ac:dyDescent="0.2">
      <c r="D338" s="24"/>
    </row>
    <row r="339" spans="4:4" ht="12.75" customHeight="1" x14ac:dyDescent="0.2">
      <c r="D339" s="24"/>
    </row>
    <row r="340" spans="4:4" ht="12.75" customHeight="1" x14ac:dyDescent="0.2">
      <c r="D340" s="24"/>
    </row>
    <row r="341" spans="4:4" ht="12.75" customHeight="1" x14ac:dyDescent="0.2">
      <c r="D341" s="24"/>
    </row>
    <row r="342" spans="4:4" ht="12.75" customHeight="1" x14ac:dyDescent="0.2">
      <c r="D342" s="24"/>
    </row>
    <row r="343" spans="4:4" ht="12.75" customHeight="1" x14ac:dyDescent="0.2">
      <c r="D343" s="24"/>
    </row>
    <row r="344" spans="4:4" ht="12.75" customHeight="1" x14ac:dyDescent="0.2">
      <c r="D344" s="24"/>
    </row>
    <row r="345" spans="4:4" ht="12.75" customHeight="1" x14ac:dyDescent="0.2">
      <c r="D345" s="24"/>
    </row>
    <row r="346" spans="4:4" ht="12.75" customHeight="1" x14ac:dyDescent="0.2">
      <c r="D346" s="24"/>
    </row>
    <row r="347" spans="4:4" ht="12.75" customHeight="1" x14ac:dyDescent="0.2">
      <c r="D347" s="24"/>
    </row>
    <row r="348" spans="4:4" ht="12.75" customHeight="1" x14ac:dyDescent="0.2">
      <c r="D348" s="24"/>
    </row>
    <row r="349" spans="4:4" ht="12.75" customHeight="1" x14ac:dyDescent="0.2">
      <c r="D349" s="24"/>
    </row>
    <row r="350" spans="4:4" ht="12.75" customHeight="1" x14ac:dyDescent="0.2">
      <c r="D350" s="24"/>
    </row>
    <row r="351" spans="4:4" ht="12.75" customHeight="1" x14ac:dyDescent="0.2">
      <c r="D351" s="24"/>
    </row>
    <row r="352" spans="4:4" ht="12.75" customHeight="1" x14ac:dyDescent="0.2">
      <c r="D352" s="24"/>
    </row>
    <row r="353" spans="4:4" ht="12.75" customHeight="1" x14ac:dyDescent="0.2">
      <c r="D353" s="24"/>
    </row>
    <row r="354" spans="4:4" ht="12.75" customHeight="1" x14ac:dyDescent="0.2">
      <c r="D354" s="24"/>
    </row>
    <row r="355" spans="4:4" ht="12.75" customHeight="1" x14ac:dyDescent="0.2">
      <c r="D355" s="24"/>
    </row>
    <row r="356" spans="4:4" ht="12.75" customHeight="1" x14ac:dyDescent="0.2">
      <c r="D356" s="24"/>
    </row>
    <row r="357" spans="4:4" ht="12.75" customHeight="1" x14ac:dyDescent="0.2">
      <c r="D357" s="24"/>
    </row>
    <row r="358" spans="4:4" ht="12.75" customHeight="1" x14ac:dyDescent="0.2">
      <c r="D358" s="24"/>
    </row>
    <row r="359" spans="4:4" ht="12.75" customHeight="1" x14ac:dyDescent="0.2">
      <c r="D359" s="24"/>
    </row>
    <row r="360" spans="4:4" ht="12.75" customHeight="1" x14ac:dyDescent="0.2">
      <c r="D360" s="24"/>
    </row>
    <row r="361" spans="4:4" ht="12.75" customHeight="1" x14ac:dyDescent="0.2">
      <c r="D361" s="24"/>
    </row>
    <row r="362" spans="4:4" ht="12.75" customHeight="1" x14ac:dyDescent="0.2">
      <c r="D362" s="24"/>
    </row>
    <row r="363" spans="4:4" ht="12.75" customHeight="1" x14ac:dyDescent="0.2">
      <c r="D363" s="24"/>
    </row>
    <row r="364" spans="4:4" ht="12.75" customHeight="1" x14ac:dyDescent="0.2">
      <c r="D364" s="24"/>
    </row>
    <row r="365" spans="4:4" ht="12.75" customHeight="1" x14ac:dyDescent="0.2">
      <c r="D365" s="24"/>
    </row>
    <row r="366" spans="4:4" ht="12.75" customHeight="1" x14ac:dyDescent="0.2">
      <c r="D366" s="24"/>
    </row>
    <row r="367" spans="4:4" ht="12.75" customHeight="1" x14ac:dyDescent="0.2">
      <c r="D367" s="24"/>
    </row>
    <row r="368" spans="4:4" ht="12.75" customHeight="1" x14ac:dyDescent="0.2">
      <c r="D368" s="24"/>
    </row>
    <row r="369" spans="4:4" ht="12.75" customHeight="1" x14ac:dyDescent="0.2">
      <c r="D369" s="24"/>
    </row>
    <row r="370" spans="4:4" ht="12.75" customHeight="1" x14ac:dyDescent="0.2">
      <c r="D370" s="24"/>
    </row>
    <row r="371" spans="4:4" ht="12.75" customHeight="1" x14ac:dyDescent="0.2">
      <c r="D371" s="24"/>
    </row>
    <row r="372" spans="4:4" ht="12.75" customHeight="1" x14ac:dyDescent="0.2">
      <c r="D372" s="24"/>
    </row>
    <row r="373" spans="4:4" ht="12.75" customHeight="1" x14ac:dyDescent="0.2">
      <c r="D373" s="24"/>
    </row>
    <row r="374" spans="4:4" ht="12.75" customHeight="1" x14ac:dyDescent="0.2">
      <c r="D374" s="24"/>
    </row>
    <row r="375" spans="4:4" ht="12.75" customHeight="1" x14ac:dyDescent="0.2">
      <c r="D375" s="24"/>
    </row>
    <row r="376" spans="4:4" ht="12.75" customHeight="1" x14ac:dyDescent="0.2">
      <c r="D376" s="24"/>
    </row>
    <row r="377" spans="4:4" ht="12.75" customHeight="1" x14ac:dyDescent="0.2">
      <c r="D377" s="24"/>
    </row>
    <row r="378" spans="4:4" ht="12.75" customHeight="1" x14ac:dyDescent="0.2">
      <c r="D378" s="24"/>
    </row>
    <row r="379" spans="4:4" ht="12.75" customHeight="1" x14ac:dyDescent="0.2">
      <c r="D379" s="24"/>
    </row>
    <row r="380" spans="4:4" ht="12.75" customHeight="1" x14ac:dyDescent="0.2">
      <c r="D380" s="24"/>
    </row>
    <row r="381" spans="4:4" ht="12.75" customHeight="1" x14ac:dyDescent="0.2">
      <c r="D381" s="24"/>
    </row>
    <row r="382" spans="4:4" ht="12.75" customHeight="1" x14ac:dyDescent="0.2">
      <c r="D382" s="24"/>
    </row>
    <row r="383" spans="4:4" ht="12.75" customHeight="1" x14ac:dyDescent="0.2">
      <c r="D383" s="24"/>
    </row>
    <row r="384" spans="4:4" ht="12.75" customHeight="1" x14ac:dyDescent="0.2">
      <c r="D384" s="24"/>
    </row>
    <row r="385" spans="4:4" ht="12.75" customHeight="1" x14ac:dyDescent="0.2">
      <c r="D385" s="24"/>
    </row>
    <row r="386" spans="4:4" ht="12.75" customHeight="1" x14ac:dyDescent="0.2">
      <c r="D386" s="24"/>
    </row>
    <row r="387" spans="4:4" ht="12.75" customHeight="1" x14ac:dyDescent="0.2">
      <c r="D387" s="24"/>
    </row>
    <row r="388" spans="4:4" ht="12.75" customHeight="1" x14ac:dyDescent="0.2">
      <c r="D388" s="24"/>
    </row>
    <row r="389" spans="4:4" ht="12.75" customHeight="1" x14ac:dyDescent="0.2">
      <c r="D389" s="24"/>
    </row>
    <row r="390" spans="4:4" ht="12.75" customHeight="1" x14ac:dyDescent="0.2">
      <c r="D390" s="24"/>
    </row>
    <row r="391" spans="4:4" ht="12.75" customHeight="1" x14ac:dyDescent="0.2">
      <c r="D391" s="24"/>
    </row>
    <row r="392" spans="4:4" ht="12.75" customHeight="1" x14ac:dyDescent="0.2">
      <c r="D392" s="24"/>
    </row>
    <row r="393" spans="4:4" ht="12.75" customHeight="1" x14ac:dyDescent="0.2">
      <c r="D393" s="24"/>
    </row>
    <row r="394" spans="4:4" ht="12.75" customHeight="1" x14ac:dyDescent="0.2">
      <c r="D394" s="24"/>
    </row>
    <row r="395" spans="4:4" ht="12.75" customHeight="1" x14ac:dyDescent="0.2">
      <c r="D395" s="24"/>
    </row>
    <row r="396" spans="4:4" ht="12.75" customHeight="1" x14ac:dyDescent="0.2">
      <c r="D396" s="24"/>
    </row>
    <row r="397" spans="4:4" ht="12.75" customHeight="1" x14ac:dyDescent="0.2">
      <c r="D397" s="24"/>
    </row>
    <row r="398" spans="4:4" ht="12.75" customHeight="1" x14ac:dyDescent="0.2">
      <c r="D398" s="24"/>
    </row>
    <row r="399" spans="4:4" ht="12.75" customHeight="1" x14ac:dyDescent="0.2">
      <c r="D399" s="24"/>
    </row>
    <row r="400" spans="4:4" ht="12.75" customHeight="1" x14ac:dyDescent="0.2">
      <c r="D400" s="24"/>
    </row>
    <row r="401" spans="4:4" ht="12.75" customHeight="1" x14ac:dyDescent="0.2">
      <c r="D401" s="24"/>
    </row>
    <row r="402" spans="4:4" ht="12.75" customHeight="1" x14ac:dyDescent="0.2">
      <c r="D402" s="24"/>
    </row>
    <row r="403" spans="4:4" ht="12.75" customHeight="1" x14ac:dyDescent="0.2">
      <c r="D403" s="24"/>
    </row>
    <row r="404" spans="4:4" ht="12.75" customHeight="1" x14ac:dyDescent="0.2">
      <c r="D404" s="24"/>
    </row>
    <row r="405" spans="4:4" ht="12.75" customHeight="1" x14ac:dyDescent="0.2">
      <c r="D405" s="24"/>
    </row>
    <row r="406" spans="4:4" ht="12.75" customHeight="1" x14ac:dyDescent="0.2">
      <c r="D406" s="24"/>
    </row>
    <row r="407" spans="4:4" ht="12.75" customHeight="1" x14ac:dyDescent="0.2">
      <c r="D407" s="24"/>
    </row>
    <row r="408" spans="4:4" ht="12.75" customHeight="1" x14ac:dyDescent="0.2">
      <c r="D408" s="24"/>
    </row>
    <row r="409" spans="4:4" ht="12.75" customHeight="1" x14ac:dyDescent="0.2">
      <c r="D409" s="24"/>
    </row>
    <row r="410" spans="4:4" ht="12.75" customHeight="1" x14ac:dyDescent="0.2">
      <c r="D410" s="24"/>
    </row>
    <row r="411" spans="4:4" ht="12.75" customHeight="1" x14ac:dyDescent="0.2">
      <c r="D411" s="24"/>
    </row>
    <row r="412" spans="4:4" ht="12.75" customHeight="1" x14ac:dyDescent="0.2">
      <c r="D412" s="24"/>
    </row>
    <row r="413" spans="4:4" ht="12.75" customHeight="1" x14ac:dyDescent="0.2">
      <c r="D413" s="24"/>
    </row>
    <row r="414" spans="4:4" ht="12.75" customHeight="1" x14ac:dyDescent="0.2">
      <c r="D414" s="24"/>
    </row>
    <row r="415" spans="4:4" ht="12.75" customHeight="1" x14ac:dyDescent="0.2">
      <c r="D415" s="24"/>
    </row>
    <row r="416" spans="4:4" ht="12.75" customHeight="1" x14ac:dyDescent="0.2">
      <c r="D416" s="24"/>
    </row>
    <row r="417" spans="4:4" ht="12.75" customHeight="1" x14ac:dyDescent="0.2">
      <c r="D417" s="24"/>
    </row>
    <row r="418" spans="4:4" ht="12.75" customHeight="1" x14ac:dyDescent="0.2">
      <c r="D418" s="24"/>
    </row>
    <row r="419" spans="4:4" ht="12.75" customHeight="1" x14ac:dyDescent="0.2">
      <c r="D419" s="24"/>
    </row>
    <row r="420" spans="4:4" ht="12.75" customHeight="1" x14ac:dyDescent="0.2">
      <c r="D420" s="24"/>
    </row>
    <row r="421" spans="4:4" ht="12.75" customHeight="1" x14ac:dyDescent="0.2">
      <c r="D421" s="24"/>
    </row>
    <row r="422" spans="4:4" ht="12.75" customHeight="1" x14ac:dyDescent="0.2">
      <c r="D422" s="24"/>
    </row>
    <row r="423" spans="4:4" ht="12.75" customHeight="1" x14ac:dyDescent="0.2">
      <c r="D423" s="24"/>
    </row>
    <row r="424" spans="4:4" ht="12.75" customHeight="1" x14ac:dyDescent="0.2">
      <c r="D424" s="24"/>
    </row>
    <row r="425" spans="4:4" ht="12.75" customHeight="1" x14ac:dyDescent="0.2">
      <c r="D425" s="24"/>
    </row>
    <row r="426" spans="4:4" ht="12.75" customHeight="1" x14ac:dyDescent="0.2">
      <c r="D426" s="24"/>
    </row>
    <row r="427" spans="4:4" ht="12.75" customHeight="1" x14ac:dyDescent="0.2">
      <c r="D427" s="24"/>
    </row>
    <row r="428" spans="4:4" ht="12.75" customHeight="1" x14ac:dyDescent="0.2">
      <c r="D428" s="24"/>
    </row>
    <row r="429" spans="4:4" ht="12.75" customHeight="1" x14ac:dyDescent="0.2">
      <c r="D429" s="24"/>
    </row>
    <row r="430" spans="4:4" ht="12.75" customHeight="1" x14ac:dyDescent="0.2">
      <c r="D430" s="24"/>
    </row>
    <row r="431" spans="4:4" ht="12.75" customHeight="1" x14ac:dyDescent="0.2">
      <c r="D431" s="24"/>
    </row>
    <row r="432" spans="4:4" ht="12.75" customHeight="1" x14ac:dyDescent="0.2">
      <c r="D432" s="24"/>
    </row>
    <row r="433" spans="4:4" ht="12.75" customHeight="1" x14ac:dyDescent="0.2">
      <c r="D433" s="24"/>
    </row>
    <row r="434" spans="4:4" ht="12.75" customHeight="1" x14ac:dyDescent="0.2">
      <c r="D434" s="24"/>
    </row>
    <row r="435" spans="4:4" ht="12.75" customHeight="1" x14ac:dyDescent="0.2">
      <c r="D435" s="24"/>
    </row>
    <row r="436" spans="4:4" ht="12.75" customHeight="1" x14ac:dyDescent="0.2">
      <c r="D436" s="24"/>
    </row>
    <row r="437" spans="4:4" ht="12.75" customHeight="1" x14ac:dyDescent="0.2">
      <c r="D437" s="24"/>
    </row>
    <row r="438" spans="4:4" ht="12.75" customHeight="1" x14ac:dyDescent="0.2">
      <c r="D438" s="24"/>
    </row>
    <row r="439" spans="4:4" ht="12.75" customHeight="1" x14ac:dyDescent="0.2">
      <c r="D439" s="24"/>
    </row>
    <row r="440" spans="4:4" ht="12.75" customHeight="1" x14ac:dyDescent="0.2">
      <c r="D440" s="24"/>
    </row>
    <row r="441" spans="4:4" ht="12.75" customHeight="1" x14ac:dyDescent="0.2">
      <c r="D441" s="24"/>
    </row>
    <row r="442" spans="4:4" ht="12.75" customHeight="1" x14ac:dyDescent="0.2">
      <c r="D442" s="24"/>
    </row>
    <row r="443" spans="4:4" ht="12.75" customHeight="1" x14ac:dyDescent="0.2">
      <c r="D443" s="24"/>
    </row>
    <row r="444" spans="4:4" ht="12.75" customHeight="1" x14ac:dyDescent="0.2">
      <c r="D444" s="24"/>
    </row>
    <row r="445" spans="4:4" ht="12.75" customHeight="1" x14ac:dyDescent="0.2">
      <c r="D445" s="24"/>
    </row>
    <row r="446" spans="4:4" ht="12.75" customHeight="1" x14ac:dyDescent="0.2">
      <c r="D446" s="24"/>
    </row>
    <row r="447" spans="4:4" ht="12.75" customHeight="1" x14ac:dyDescent="0.2">
      <c r="D447" s="24"/>
    </row>
    <row r="448" spans="4:4" ht="12.75" customHeight="1" x14ac:dyDescent="0.2">
      <c r="D448" s="24"/>
    </row>
    <row r="449" spans="4:4" ht="12.75" customHeight="1" x14ac:dyDescent="0.2">
      <c r="D449" s="24"/>
    </row>
    <row r="450" spans="4:4" ht="12.75" customHeight="1" x14ac:dyDescent="0.2">
      <c r="D450" s="24"/>
    </row>
    <row r="451" spans="4:4" ht="12.75" customHeight="1" x14ac:dyDescent="0.2">
      <c r="D451" s="24"/>
    </row>
    <row r="452" spans="4:4" ht="12.75" customHeight="1" x14ac:dyDescent="0.2">
      <c r="D452" s="24"/>
    </row>
    <row r="453" spans="4:4" ht="12.75" customHeight="1" x14ac:dyDescent="0.2">
      <c r="D453" s="24"/>
    </row>
    <row r="454" spans="4:4" ht="12.75" customHeight="1" x14ac:dyDescent="0.2">
      <c r="D454" s="24"/>
    </row>
    <row r="455" spans="4:4" ht="12.75" customHeight="1" x14ac:dyDescent="0.2">
      <c r="D455" s="24"/>
    </row>
    <row r="456" spans="4:4" ht="12.75" customHeight="1" x14ac:dyDescent="0.2">
      <c r="D456" s="24"/>
    </row>
    <row r="457" spans="4:4" ht="12.75" customHeight="1" x14ac:dyDescent="0.2">
      <c r="D457" s="24"/>
    </row>
    <row r="458" spans="4:4" ht="12.75" customHeight="1" x14ac:dyDescent="0.2">
      <c r="D458" s="24"/>
    </row>
    <row r="459" spans="4:4" ht="12.75" customHeight="1" x14ac:dyDescent="0.2">
      <c r="D459" s="24"/>
    </row>
    <row r="460" spans="4:4" ht="12.75" customHeight="1" x14ac:dyDescent="0.2">
      <c r="D460" s="24"/>
    </row>
    <row r="461" spans="4:4" ht="12.75" x14ac:dyDescent="0.2">
      <c r="D461" s="24"/>
    </row>
    <row r="462" spans="4:4" ht="12.75" x14ac:dyDescent="0.2">
      <c r="D462" s="24"/>
    </row>
    <row r="463" spans="4:4" ht="12.75" x14ac:dyDescent="0.2">
      <c r="D463" s="24"/>
    </row>
    <row r="464" spans="4:4" ht="12.75" x14ac:dyDescent="0.2">
      <c r="D464" s="24"/>
    </row>
    <row r="465" spans="4:4" ht="12.75" x14ac:dyDescent="0.2">
      <c r="D465" s="24"/>
    </row>
    <row r="466" spans="4:4" ht="12.75" x14ac:dyDescent="0.2">
      <c r="D466" s="24"/>
    </row>
    <row r="467" spans="4:4" ht="12.75" x14ac:dyDescent="0.2">
      <c r="D467" s="24"/>
    </row>
    <row r="468" spans="4:4" ht="12.75" x14ac:dyDescent="0.2">
      <c r="D468" s="24"/>
    </row>
    <row r="469" spans="4:4" ht="12.75" x14ac:dyDescent="0.2">
      <c r="D469" s="24"/>
    </row>
    <row r="470" spans="4:4" ht="12.75" x14ac:dyDescent="0.2">
      <c r="D470" s="24"/>
    </row>
    <row r="471" spans="4:4" ht="12.75" x14ac:dyDescent="0.2">
      <c r="D471" s="24"/>
    </row>
    <row r="472" spans="4:4" ht="12.75" x14ac:dyDescent="0.2">
      <c r="D472" s="24"/>
    </row>
    <row r="473" spans="4:4" ht="12.75" x14ac:dyDescent="0.2">
      <c r="D473" s="24"/>
    </row>
    <row r="474" spans="4:4" ht="12.75" x14ac:dyDescent="0.2">
      <c r="D474" s="24"/>
    </row>
    <row r="475" spans="4:4" ht="12.75" x14ac:dyDescent="0.2">
      <c r="D475" s="24"/>
    </row>
    <row r="476" spans="4:4" ht="12.75" x14ac:dyDescent="0.2">
      <c r="D476" s="24"/>
    </row>
    <row r="477" spans="4:4" ht="12.75" x14ac:dyDescent="0.2">
      <c r="D477" s="24"/>
    </row>
    <row r="478" spans="4:4" ht="12.75" x14ac:dyDescent="0.2">
      <c r="D478" s="24"/>
    </row>
    <row r="479" spans="4:4" ht="12.75" x14ac:dyDescent="0.2">
      <c r="D479" s="24"/>
    </row>
    <row r="480" spans="4:4" ht="12.75" x14ac:dyDescent="0.2">
      <c r="D480" s="24"/>
    </row>
    <row r="481" spans="4:4" ht="12.75" x14ac:dyDescent="0.2">
      <c r="D481" s="24"/>
    </row>
    <row r="482" spans="4:4" ht="12.75" x14ac:dyDescent="0.2">
      <c r="D482" s="24"/>
    </row>
    <row r="483" spans="4:4" ht="12.75" x14ac:dyDescent="0.2">
      <c r="D483" s="24"/>
    </row>
    <row r="484" spans="4:4" ht="12.75" x14ac:dyDescent="0.2">
      <c r="D484" s="24"/>
    </row>
    <row r="485" spans="4:4" ht="12.75" x14ac:dyDescent="0.2">
      <c r="D485" s="24"/>
    </row>
    <row r="486" spans="4:4" ht="12.75" x14ac:dyDescent="0.2">
      <c r="D486" s="24"/>
    </row>
    <row r="487" spans="4:4" ht="12.75" x14ac:dyDescent="0.2">
      <c r="D487" s="24"/>
    </row>
    <row r="488" spans="4:4" ht="12.75" x14ac:dyDescent="0.2">
      <c r="D488" s="24"/>
    </row>
    <row r="489" spans="4:4" ht="12.75" x14ac:dyDescent="0.2">
      <c r="D489" s="24"/>
    </row>
    <row r="490" spans="4:4" ht="12.75" x14ac:dyDescent="0.2">
      <c r="D490" s="24"/>
    </row>
    <row r="491" spans="4:4" ht="12.75" x14ac:dyDescent="0.2">
      <c r="D491" s="24"/>
    </row>
    <row r="492" spans="4:4" ht="12.75" x14ac:dyDescent="0.2">
      <c r="D492" s="24"/>
    </row>
    <row r="493" spans="4:4" ht="12.75" x14ac:dyDescent="0.2">
      <c r="D493" s="24"/>
    </row>
    <row r="494" spans="4:4" ht="12.75" x14ac:dyDescent="0.2">
      <c r="D494" s="24"/>
    </row>
    <row r="495" spans="4:4" ht="12.75" x14ac:dyDescent="0.2">
      <c r="D495" s="24"/>
    </row>
    <row r="496" spans="4:4" ht="12.75" x14ac:dyDescent="0.2">
      <c r="D496" s="24"/>
    </row>
    <row r="497" spans="4:4" ht="12.75" x14ac:dyDescent="0.2">
      <c r="D497" s="24"/>
    </row>
    <row r="498" spans="4:4" ht="12.75" x14ac:dyDescent="0.2">
      <c r="D498" s="24"/>
    </row>
    <row r="499" spans="4:4" ht="12.75" x14ac:dyDescent="0.2">
      <c r="D499" s="24"/>
    </row>
    <row r="500" spans="4:4" ht="12.75" x14ac:dyDescent="0.2">
      <c r="D500" s="24"/>
    </row>
    <row r="501" spans="4:4" ht="12.75" x14ac:dyDescent="0.2">
      <c r="D501" s="24"/>
    </row>
    <row r="502" spans="4:4" ht="12.75" x14ac:dyDescent="0.2">
      <c r="D502" s="24"/>
    </row>
    <row r="503" spans="4:4" ht="12.75" x14ac:dyDescent="0.2">
      <c r="D503" s="24"/>
    </row>
    <row r="504" spans="4:4" ht="12.75" x14ac:dyDescent="0.2">
      <c r="D504" s="24"/>
    </row>
    <row r="505" spans="4:4" ht="12.75" x14ac:dyDescent="0.2">
      <c r="D505" s="24"/>
    </row>
    <row r="506" spans="4:4" ht="12.75" x14ac:dyDescent="0.2">
      <c r="D506" s="24"/>
    </row>
    <row r="507" spans="4:4" ht="12.75" x14ac:dyDescent="0.2">
      <c r="D507" s="24"/>
    </row>
    <row r="508" spans="4:4" ht="12.75" x14ac:dyDescent="0.2">
      <c r="D508" s="24"/>
    </row>
    <row r="509" spans="4:4" ht="12.75" x14ac:dyDescent="0.2">
      <c r="D509" s="24"/>
    </row>
    <row r="510" spans="4:4" ht="12.75" x14ac:dyDescent="0.2">
      <c r="D510" s="24"/>
    </row>
    <row r="511" spans="4:4" ht="12.75" x14ac:dyDescent="0.2">
      <c r="D511" s="24"/>
    </row>
    <row r="512" spans="4:4" ht="12.75" x14ac:dyDescent="0.2">
      <c r="D512" s="24"/>
    </row>
    <row r="513" spans="4:4" ht="12.75" x14ac:dyDescent="0.2">
      <c r="D513" s="24"/>
    </row>
    <row r="514" spans="4:4" ht="12.75" x14ac:dyDescent="0.2">
      <c r="D514" s="24"/>
    </row>
    <row r="515" spans="4:4" ht="12.75" x14ac:dyDescent="0.2">
      <c r="D515" s="24"/>
    </row>
    <row r="516" spans="4:4" ht="12.75" x14ac:dyDescent="0.2">
      <c r="D516" s="24"/>
    </row>
    <row r="517" spans="4:4" ht="12.75" x14ac:dyDescent="0.2">
      <c r="D517" s="24"/>
    </row>
    <row r="518" spans="4:4" ht="12.75" x14ac:dyDescent="0.2">
      <c r="D518" s="24"/>
    </row>
    <row r="519" spans="4:4" ht="12.75" x14ac:dyDescent="0.2">
      <c r="D519" s="24"/>
    </row>
    <row r="520" spans="4:4" ht="12.75" x14ac:dyDescent="0.2">
      <c r="D520" s="24"/>
    </row>
    <row r="521" spans="4:4" ht="12.75" x14ac:dyDescent="0.2">
      <c r="D521" s="24"/>
    </row>
    <row r="522" spans="4:4" ht="12.75" x14ac:dyDescent="0.2">
      <c r="D522" s="24"/>
    </row>
    <row r="523" spans="4:4" ht="12.75" x14ac:dyDescent="0.2">
      <c r="D523" s="24"/>
    </row>
    <row r="524" spans="4:4" ht="12.75" x14ac:dyDescent="0.2">
      <c r="D524" s="24"/>
    </row>
    <row r="525" spans="4:4" ht="12.75" x14ac:dyDescent="0.2">
      <c r="D525" s="24"/>
    </row>
    <row r="526" spans="4:4" ht="12.75" x14ac:dyDescent="0.2">
      <c r="D526" s="24"/>
    </row>
    <row r="527" spans="4:4" ht="12.75" x14ac:dyDescent="0.2">
      <c r="D527" s="24"/>
    </row>
    <row r="528" spans="4:4" ht="12.75" x14ac:dyDescent="0.2">
      <c r="D528" s="24"/>
    </row>
    <row r="529" spans="4:4" ht="12.75" x14ac:dyDescent="0.2">
      <c r="D529" s="24"/>
    </row>
    <row r="530" spans="4:4" ht="12.75" x14ac:dyDescent="0.2">
      <c r="D530" s="24"/>
    </row>
    <row r="531" spans="4:4" ht="12.75" x14ac:dyDescent="0.2">
      <c r="D531" s="24"/>
    </row>
    <row r="532" spans="4:4" ht="12.75" x14ac:dyDescent="0.2">
      <c r="D532" s="24"/>
    </row>
    <row r="533" spans="4:4" ht="12.75" x14ac:dyDescent="0.2">
      <c r="D533" s="24"/>
    </row>
    <row r="534" spans="4:4" ht="12.75" x14ac:dyDescent="0.2">
      <c r="D534" s="24"/>
    </row>
    <row r="535" spans="4:4" ht="12.75" x14ac:dyDescent="0.2">
      <c r="D535" s="24"/>
    </row>
    <row r="536" spans="4:4" ht="12.75" x14ac:dyDescent="0.2">
      <c r="D536" s="24"/>
    </row>
    <row r="537" spans="4:4" ht="12.75" x14ac:dyDescent="0.2">
      <c r="D537" s="24"/>
    </row>
    <row r="538" spans="4:4" ht="12.75" x14ac:dyDescent="0.2">
      <c r="D538" s="24"/>
    </row>
    <row r="539" spans="4:4" ht="12.75" x14ac:dyDescent="0.2">
      <c r="D539" s="24"/>
    </row>
    <row r="540" spans="4:4" ht="12.75" x14ac:dyDescent="0.2">
      <c r="D540" s="24"/>
    </row>
    <row r="541" spans="4:4" ht="12.75" x14ac:dyDescent="0.2">
      <c r="D541" s="24"/>
    </row>
    <row r="542" spans="4:4" ht="12.75" x14ac:dyDescent="0.2">
      <c r="D542" s="24"/>
    </row>
    <row r="543" spans="4:4" ht="12.75" x14ac:dyDescent="0.2">
      <c r="D543" s="24"/>
    </row>
    <row r="544" spans="4:4" ht="12.75" x14ac:dyDescent="0.2">
      <c r="D544" s="24"/>
    </row>
    <row r="545" spans="4:4" ht="12.75" x14ac:dyDescent="0.2">
      <c r="D545" s="24"/>
    </row>
    <row r="546" spans="4:4" ht="12.75" x14ac:dyDescent="0.2">
      <c r="D546" s="24"/>
    </row>
    <row r="547" spans="4:4" ht="12.75" x14ac:dyDescent="0.2">
      <c r="D547" s="24"/>
    </row>
    <row r="548" spans="4:4" ht="12.75" x14ac:dyDescent="0.2">
      <c r="D548" s="24"/>
    </row>
    <row r="549" spans="4:4" ht="12.75" x14ac:dyDescent="0.2">
      <c r="D549" s="24"/>
    </row>
    <row r="550" spans="4:4" ht="12.75" x14ac:dyDescent="0.2">
      <c r="D550" s="24"/>
    </row>
    <row r="551" spans="4:4" ht="12.75" x14ac:dyDescent="0.2">
      <c r="D551" s="24"/>
    </row>
    <row r="552" spans="4:4" ht="12.75" x14ac:dyDescent="0.2">
      <c r="D552" s="24"/>
    </row>
    <row r="553" spans="4:4" ht="12.75" x14ac:dyDescent="0.2">
      <c r="D553" s="24"/>
    </row>
    <row r="554" spans="4:4" ht="12.75" x14ac:dyDescent="0.2">
      <c r="D554" s="24"/>
    </row>
    <row r="555" spans="4:4" ht="12.75" x14ac:dyDescent="0.2">
      <c r="D555" s="24"/>
    </row>
    <row r="556" spans="4:4" ht="12.75" x14ac:dyDescent="0.2">
      <c r="D556" s="24"/>
    </row>
    <row r="557" spans="4:4" ht="12.75" x14ac:dyDescent="0.2">
      <c r="D557" s="24"/>
    </row>
    <row r="558" spans="4:4" ht="12.75" x14ac:dyDescent="0.2">
      <c r="D558" s="24"/>
    </row>
    <row r="559" spans="4:4" ht="12.75" x14ac:dyDescent="0.2">
      <c r="D559" s="24"/>
    </row>
    <row r="560" spans="4:4" ht="12.75" x14ac:dyDescent="0.2">
      <c r="D560" s="24"/>
    </row>
    <row r="561" spans="4:4" ht="12.75" x14ac:dyDescent="0.2">
      <c r="D561" s="24"/>
    </row>
    <row r="562" spans="4:4" ht="12.75" x14ac:dyDescent="0.2">
      <c r="D562" s="24"/>
    </row>
    <row r="563" spans="4:4" ht="12.75" x14ac:dyDescent="0.2">
      <c r="D563" s="24"/>
    </row>
    <row r="564" spans="4:4" ht="12.75" x14ac:dyDescent="0.2">
      <c r="D564" s="24"/>
    </row>
    <row r="565" spans="4:4" ht="12.75" x14ac:dyDescent="0.2">
      <c r="D565" s="24"/>
    </row>
    <row r="566" spans="4:4" ht="12.75" x14ac:dyDescent="0.2">
      <c r="D566" s="24"/>
    </row>
    <row r="567" spans="4:4" ht="12.75" x14ac:dyDescent="0.2">
      <c r="D567" s="24"/>
    </row>
    <row r="568" spans="4:4" ht="12.75" x14ac:dyDescent="0.2">
      <c r="D568" s="24"/>
    </row>
    <row r="569" spans="4:4" ht="12.75" x14ac:dyDescent="0.2">
      <c r="D569" s="24"/>
    </row>
    <row r="570" spans="4:4" ht="12.75" x14ac:dyDescent="0.2">
      <c r="D570" s="24"/>
    </row>
    <row r="571" spans="4:4" ht="12.75" x14ac:dyDescent="0.2">
      <c r="D571" s="24"/>
    </row>
    <row r="572" spans="4:4" ht="12.75" x14ac:dyDescent="0.2">
      <c r="D572" s="24"/>
    </row>
    <row r="573" spans="4:4" ht="12.75" x14ac:dyDescent="0.2">
      <c r="D573" s="24"/>
    </row>
    <row r="574" spans="4:4" ht="12.75" x14ac:dyDescent="0.2">
      <c r="D574" s="24"/>
    </row>
    <row r="575" spans="4:4" ht="12.75" x14ac:dyDescent="0.2">
      <c r="D575" s="24"/>
    </row>
    <row r="576" spans="4:4" ht="12.75" x14ac:dyDescent="0.2">
      <c r="D576" s="24"/>
    </row>
    <row r="577" spans="4:4" ht="12.75" x14ac:dyDescent="0.2">
      <c r="D577" s="24"/>
    </row>
    <row r="578" spans="4:4" ht="12.75" x14ac:dyDescent="0.2">
      <c r="D578" s="24"/>
    </row>
    <row r="579" spans="4:4" ht="12.75" x14ac:dyDescent="0.2">
      <c r="D579" s="24"/>
    </row>
    <row r="580" spans="4:4" ht="12.75" x14ac:dyDescent="0.2">
      <c r="D580" s="24"/>
    </row>
    <row r="581" spans="4:4" ht="12.75" x14ac:dyDescent="0.2">
      <c r="D581" s="24"/>
    </row>
    <row r="582" spans="4:4" ht="12.75" x14ac:dyDescent="0.2">
      <c r="D582" s="24"/>
    </row>
    <row r="583" spans="4:4" ht="12.75" x14ac:dyDescent="0.2">
      <c r="D583" s="24"/>
    </row>
    <row r="584" spans="4:4" ht="12.75" x14ac:dyDescent="0.2">
      <c r="D584" s="24"/>
    </row>
    <row r="585" spans="4:4" ht="12.75" x14ac:dyDescent="0.2">
      <c r="D585" s="24"/>
    </row>
    <row r="586" spans="4:4" ht="12.75" x14ac:dyDescent="0.2">
      <c r="D586" s="24"/>
    </row>
    <row r="587" spans="4:4" ht="12.75" x14ac:dyDescent="0.2">
      <c r="D587" s="24"/>
    </row>
    <row r="588" spans="4:4" ht="12.75" x14ac:dyDescent="0.2">
      <c r="D588" s="24"/>
    </row>
    <row r="589" spans="4:4" ht="12.75" x14ac:dyDescent="0.2">
      <c r="D589" s="24"/>
    </row>
    <row r="590" spans="4:4" ht="12.75" x14ac:dyDescent="0.2">
      <c r="D590" s="24"/>
    </row>
    <row r="591" spans="4:4" ht="12.75" x14ac:dyDescent="0.2">
      <c r="D591" s="24"/>
    </row>
    <row r="592" spans="4:4" ht="12.75" x14ac:dyDescent="0.2">
      <c r="D592" s="24"/>
    </row>
    <row r="593" spans="4:4" ht="12.75" x14ac:dyDescent="0.2">
      <c r="D593" s="24"/>
    </row>
    <row r="594" spans="4:4" ht="12.75" x14ac:dyDescent="0.2">
      <c r="D594" s="24"/>
    </row>
    <row r="595" spans="4:4" ht="12.75" x14ac:dyDescent="0.2">
      <c r="D595" s="24"/>
    </row>
    <row r="596" spans="4:4" ht="12.75" x14ac:dyDescent="0.2">
      <c r="D596" s="24"/>
    </row>
    <row r="597" spans="4:4" ht="12.75" x14ac:dyDescent="0.2">
      <c r="D597" s="24"/>
    </row>
    <row r="598" spans="4:4" ht="12.75" x14ac:dyDescent="0.2">
      <c r="D598" s="24"/>
    </row>
    <row r="599" spans="4:4" ht="12.75" x14ac:dyDescent="0.2">
      <c r="D599" s="24"/>
    </row>
    <row r="600" spans="4:4" ht="12.75" x14ac:dyDescent="0.2">
      <c r="D600" s="24"/>
    </row>
    <row r="601" spans="4:4" ht="12.75" x14ac:dyDescent="0.2">
      <c r="D601" s="24"/>
    </row>
    <row r="602" spans="4:4" ht="12.75" x14ac:dyDescent="0.2">
      <c r="D602" s="24"/>
    </row>
    <row r="603" spans="4:4" ht="12.75" x14ac:dyDescent="0.2">
      <c r="D603" s="24"/>
    </row>
    <row r="604" spans="4:4" ht="12.75" x14ac:dyDescent="0.2">
      <c r="D604" s="24"/>
    </row>
    <row r="605" spans="4:4" ht="12.75" x14ac:dyDescent="0.2">
      <c r="D605" s="24"/>
    </row>
    <row r="606" spans="4:4" ht="12.75" x14ac:dyDescent="0.2">
      <c r="D606" s="24"/>
    </row>
    <row r="607" spans="4:4" ht="12.75" x14ac:dyDescent="0.2">
      <c r="D607" s="24"/>
    </row>
    <row r="608" spans="4:4" ht="12.75" x14ac:dyDescent="0.2">
      <c r="D608" s="24"/>
    </row>
    <row r="609" spans="4:4" ht="12.75" x14ac:dyDescent="0.2">
      <c r="D609" s="24"/>
    </row>
    <row r="610" spans="4:4" ht="12.75" x14ac:dyDescent="0.2">
      <c r="D610" s="24"/>
    </row>
    <row r="611" spans="4:4" ht="12.75" x14ac:dyDescent="0.2">
      <c r="D611" s="24"/>
    </row>
    <row r="612" spans="4:4" ht="12.75" x14ac:dyDescent="0.2">
      <c r="D612" s="24"/>
    </row>
    <row r="613" spans="4:4" ht="12.75" x14ac:dyDescent="0.2">
      <c r="D613" s="24"/>
    </row>
    <row r="614" spans="4:4" ht="12.75" x14ac:dyDescent="0.2">
      <c r="D614" s="24"/>
    </row>
    <row r="615" spans="4:4" ht="12.75" x14ac:dyDescent="0.2">
      <c r="D615" s="24"/>
    </row>
    <row r="616" spans="4:4" ht="12.75" x14ac:dyDescent="0.2">
      <c r="D616" s="24"/>
    </row>
    <row r="617" spans="4:4" ht="12.75" x14ac:dyDescent="0.2">
      <c r="D617" s="24"/>
    </row>
    <row r="618" spans="4:4" ht="12.75" x14ac:dyDescent="0.2">
      <c r="D618" s="24"/>
    </row>
    <row r="619" spans="4:4" ht="12.75" x14ac:dyDescent="0.2">
      <c r="D619" s="24"/>
    </row>
    <row r="620" spans="4:4" ht="12.75" x14ac:dyDescent="0.2">
      <c r="D620" s="24"/>
    </row>
    <row r="621" spans="4:4" ht="12.75" x14ac:dyDescent="0.2">
      <c r="D621" s="24"/>
    </row>
    <row r="622" spans="4:4" ht="12.75" x14ac:dyDescent="0.2">
      <c r="D622" s="24"/>
    </row>
    <row r="623" spans="4:4" ht="12.75" x14ac:dyDescent="0.2">
      <c r="D623" s="24"/>
    </row>
    <row r="624" spans="4:4" ht="12.75" x14ac:dyDescent="0.2">
      <c r="D624" s="24"/>
    </row>
    <row r="625" spans="4:4" ht="12.75" x14ac:dyDescent="0.2">
      <c r="D625" s="24"/>
    </row>
    <row r="626" spans="4:4" ht="12.75" x14ac:dyDescent="0.2">
      <c r="D626" s="24"/>
    </row>
    <row r="627" spans="4:4" ht="12.75" x14ac:dyDescent="0.2">
      <c r="D627" s="24"/>
    </row>
    <row r="628" spans="4:4" ht="12.75" x14ac:dyDescent="0.2">
      <c r="D628" s="24"/>
    </row>
    <row r="629" spans="4:4" ht="12.75" x14ac:dyDescent="0.2">
      <c r="D629" s="24"/>
    </row>
    <row r="630" spans="4:4" ht="12.75" x14ac:dyDescent="0.2">
      <c r="D630" s="24"/>
    </row>
    <row r="631" spans="4:4" ht="12.75" x14ac:dyDescent="0.2">
      <c r="D631" s="24"/>
    </row>
    <row r="632" spans="4:4" ht="12.75" x14ac:dyDescent="0.2">
      <c r="D632" s="24"/>
    </row>
    <row r="633" spans="4:4" ht="12.75" x14ac:dyDescent="0.2">
      <c r="D633" s="24"/>
    </row>
    <row r="634" spans="4:4" ht="12.75" x14ac:dyDescent="0.2">
      <c r="D634" s="24"/>
    </row>
    <row r="635" spans="4:4" ht="12.75" x14ac:dyDescent="0.2">
      <c r="D635" s="24"/>
    </row>
    <row r="636" spans="4:4" ht="12.75" x14ac:dyDescent="0.2">
      <c r="D636" s="24"/>
    </row>
    <row r="637" spans="4:4" ht="12.75" x14ac:dyDescent="0.2">
      <c r="D637" s="24"/>
    </row>
    <row r="638" spans="4:4" ht="12.75" x14ac:dyDescent="0.2">
      <c r="D638" s="24"/>
    </row>
    <row r="639" spans="4:4" ht="12.75" x14ac:dyDescent="0.2">
      <c r="D639" s="24"/>
    </row>
    <row r="640" spans="4:4" ht="12.75" x14ac:dyDescent="0.2">
      <c r="D640" s="24"/>
    </row>
    <row r="641" spans="4:4" ht="12.75" x14ac:dyDescent="0.2">
      <c r="D641" s="24"/>
    </row>
    <row r="642" spans="4:4" ht="12.75" x14ac:dyDescent="0.2">
      <c r="D642" s="24"/>
    </row>
    <row r="643" spans="4:4" ht="12.75" x14ac:dyDescent="0.2">
      <c r="D643" s="24"/>
    </row>
    <row r="644" spans="4:4" ht="12.75" x14ac:dyDescent="0.2">
      <c r="D644" s="24"/>
    </row>
    <row r="645" spans="4:4" ht="12.75" x14ac:dyDescent="0.2">
      <c r="D645" s="24"/>
    </row>
    <row r="646" spans="4:4" ht="12.75" x14ac:dyDescent="0.2">
      <c r="D646" s="24"/>
    </row>
    <row r="647" spans="4:4" ht="12.75" x14ac:dyDescent="0.2">
      <c r="D647" s="24"/>
    </row>
    <row r="648" spans="4:4" ht="12.75" x14ac:dyDescent="0.2">
      <c r="D648" s="24"/>
    </row>
    <row r="649" spans="4:4" ht="12.75" x14ac:dyDescent="0.2">
      <c r="D649" s="24"/>
    </row>
    <row r="650" spans="4:4" ht="12.75" x14ac:dyDescent="0.2">
      <c r="D650" s="24"/>
    </row>
    <row r="651" spans="4:4" ht="12.75" x14ac:dyDescent="0.2">
      <c r="D651" s="24"/>
    </row>
    <row r="652" spans="4:4" ht="12.75" x14ac:dyDescent="0.2">
      <c r="D652" s="24"/>
    </row>
    <row r="653" spans="4:4" ht="12.75" x14ac:dyDescent="0.2">
      <c r="D653" s="24"/>
    </row>
    <row r="654" spans="4:4" ht="12.75" x14ac:dyDescent="0.2">
      <c r="D654" s="24"/>
    </row>
    <row r="655" spans="4:4" ht="12.75" x14ac:dyDescent="0.2">
      <c r="D655" s="24"/>
    </row>
    <row r="656" spans="4:4" ht="12.75" x14ac:dyDescent="0.2">
      <c r="D656" s="24"/>
    </row>
    <row r="657" spans="4:4" ht="12.75" x14ac:dyDescent="0.2">
      <c r="D657" s="24"/>
    </row>
    <row r="658" spans="4:4" ht="12.75" x14ac:dyDescent="0.2">
      <c r="D658" s="24"/>
    </row>
    <row r="659" spans="4:4" ht="12.75" x14ac:dyDescent="0.2">
      <c r="D659" s="24"/>
    </row>
    <row r="660" spans="4:4" ht="12.75" x14ac:dyDescent="0.2">
      <c r="D660" s="24"/>
    </row>
    <row r="661" spans="4:4" ht="12.75" x14ac:dyDescent="0.2">
      <c r="D661" s="24"/>
    </row>
    <row r="662" spans="4:4" ht="12.75" x14ac:dyDescent="0.2">
      <c r="D662" s="24"/>
    </row>
    <row r="663" spans="4:4" ht="12.75" x14ac:dyDescent="0.2">
      <c r="D663" s="24"/>
    </row>
    <row r="664" spans="4:4" ht="12.75" x14ac:dyDescent="0.2">
      <c r="D664" s="24"/>
    </row>
    <row r="665" spans="4:4" ht="12.75" x14ac:dyDescent="0.2">
      <c r="D665" s="24"/>
    </row>
    <row r="666" spans="4:4" ht="12.75" x14ac:dyDescent="0.2">
      <c r="D666" s="24"/>
    </row>
    <row r="667" spans="4:4" ht="12.75" x14ac:dyDescent="0.2">
      <c r="D667" s="24"/>
    </row>
    <row r="668" spans="4:4" ht="12.75" x14ac:dyDescent="0.2">
      <c r="D668" s="24"/>
    </row>
    <row r="669" spans="4:4" ht="12.75" x14ac:dyDescent="0.2">
      <c r="D669" s="24"/>
    </row>
    <row r="670" spans="4:4" ht="12.75" x14ac:dyDescent="0.2">
      <c r="D670" s="24"/>
    </row>
    <row r="671" spans="4:4" ht="12.75" x14ac:dyDescent="0.2">
      <c r="D671" s="24"/>
    </row>
    <row r="672" spans="4:4" ht="12.75" x14ac:dyDescent="0.2">
      <c r="D672" s="24"/>
    </row>
    <row r="673" spans="4:4" ht="12.75" x14ac:dyDescent="0.2">
      <c r="D673" s="24"/>
    </row>
    <row r="674" spans="4:4" ht="12.75" x14ac:dyDescent="0.2">
      <c r="D674" s="24"/>
    </row>
    <row r="675" spans="4:4" ht="12.75" x14ac:dyDescent="0.2">
      <c r="D675" s="24"/>
    </row>
    <row r="676" spans="4:4" ht="12.75" x14ac:dyDescent="0.2">
      <c r="D676" s="24"/>
    </row>
    <row r="677" spans="4:4" ht="12.75" x14ac:dyDescent="0.2">
      <c r="D677" s="24"/>
    </row>
    <row r="678" spans="4:4" ht="12.75" x14ac:dyDescent="0.2">
      <c r="D678" s="24"/>
    </row>
    <row r="679" spans="4:4" ht="12.75" x14ac:dyDescent="0.2">
      <c r="D679" s="24"/>
    </row>
    <row r="680" spans="4:4" ht="12.75" x14ac:dyDescent="0.2">
      <c r="D680" s="24"/>
    </row>
    <row r="681" spans="4:4" ht="12.75" x14ac:dyDescent="0.2">
      <c r="D681" s="24"/>
    </row>
    <row r="682" spans="4:4" ht="12.75" x14ac:dyDescent="0.2">
      <c r="D682" s="24"/>
    </row>
    <row r="683" spans="4:4" ht="12.75" x14ac:dyDescent="0.2">
      <c r="D683" s="24"/>
    </row>
    <row r="684" spans="4:4" ht="12.75" x14ac:dyDescent="0.2">
      <c r="D684" s="24"/>
    </row>
    <row r="685" spans="4:4" ht="12.75" x14ac:dyDescent="0.2">
      <c r="D685" s="24"/>
    </row>
    <row r="686" spans="4:4" ht="12.75" x14ac:dyDescent="0.2">
      <c r="D686" s="24"/>
    </row>
    <row r="687" spans="4:4" ht="12.75" x14ac:dyDescent="0.2">
      <c r="D687" s="24"/>
    </row>
    <row r="688" spans="4:4" ht="12.75" x14ac:dyDescent="0.2">
      <c r="D688" s="24"/>
    </row>
    <row r="689" spans="4:4" ht="12.75" x14ac:dyDescent="0.2">
      <c r="D689" s="24"/>
    </row>
    <row r="690" spans="4:4" ht="12.75" x14ac:dyDescent="0.2">
      <c r="D690" s="24"/>
    </row>
    <row r="691" spans="4:4" ht="12.75" x14ac:dyDescent="0.2">
      <c r="D691" s="24"/>
    </row>
    <row r="692" spans="4:4" ht="12.75" x14ac:dyDescent="0.2">
      <c r="D692" s="24"/>
    </row>
    <row r="693" spans="4:4" ht="12.75" x14ac:dyDescent="0.2">
      <c r="D693" s="24"/>
    </row>
    <row r="694" spans="4:4" ht="12.75" x14ac:dyDescent="0.2">
      <c r="D694" s="24"/>
    </row>
    <row r="695" spans="4:4" ht="12.75" x14ac:dyDescent="0.2">
      <c r="D695" s="24"/>
    </row>
    <row r="696" spans="4:4" ht="12.75" x14ac:dyDescent="0.2">
      <c r="D696" s="24"/>
    </row>
    <row r="697" spans="4:4" ht="12.75" x14ac:dyDescent="0.2">
      <c r="D697" s="24"/>
    </row>
    <row r="698" spans="4:4" ht="12.75" x14ac:dyDescent="0.2">
      <c r="D698" s="24"/>
    </row>
    <row r="699" spans="4:4" ht="12.75" x14ac:dyDescent="0.2">
      <c r="D699" s="24"/>
    </row>
    <row r="700" spans="4:4" ht="12.75" x14ac:dyDescent="0.2">
      <c r="D700" s="24"/>
    </row>
    <row r="701" spans="4:4" ht="12.75" x14ac:dyDescent="0.2">
      <c r="D701" s="24"/>
    </row>
    <row r="702" spans="4:4" ht="12.75" x14ac:dyDescent="0.2">
      <c r="D702" s="24"/>
    </row>
    <row r="703" spans="4:4" ht="12.75" x14ac:dyDescent="0.2">
      <c r="D703" s="24"/>
    </row>
    <row r="704" spans="4:4" ht="12.75" x14ac:dyDescent="0.2">
      <c r="D704" s="24"/>
    </row>
    <row r="705" spans="4:4" ht="12.75" x14ac:dyDescent="0.2">
      <c r="D705" s="24"/>
    </row>
    <row r="706" spans="4:4" ht="12.75" x14ac:dyDescent="0.2">
      <c r="D706" s="24"/>
    </row>
    <row r="707" spans="4:4" ht="12.75" x14ac:dyDescent="0.2">
      <c r="D707" s="24"/>
    </row>
    <row r="708" spans="4:4" ht="12.75" x14ac:dyDescent="0.2">
      <c r="D708" s="24"/>
    </row>
    <row r="709" spans="4:4" ht="12.75" x14ac:dyDescent="0.2">
      <c r="D709" s="24"/>
    </row>
    <row r="710" spans="4:4" ht="12.75" x14ac:dyDescent="0.2">
      <c r="D710" s="24"/>
    </row>
    <row r="711" spans="4:4" ht="12.75" x14ac:dyDescent="0.2">
      <c r="D711" s="24"/>
    </row>
    <row r="712" spans="4:4" ht="12.75" x14ac:dyDescent="0.2">
      <c r="D712" s="24"/>
    </row>
    <row r="713" spans="4:4" ht="12.75" x14ac:dyDescent="0.2">
      <c r="D713" s="24"/>
    </row>
    <row r="714" spans="4:4" ht="12.75" x14ac:dyDescent="0.2">
      <c r="D714" s="24"/>
    </row>
    <row r="715" spans="4:4" ht="12.75" x14ac:dyDescent="0.2">
      <c r="D715" s="24"/>
    </row>
    <row r="716" spans="4:4" ht="12.75" x14ac:dyDescent="0.2">
      <c r="D716" s="24"/>
    </row>
    <row r="717" spans="4:4" ht="12.75" x14ac:dyDescent="0.2">
      <c r="D717" s="24"/>
    </row>
    <row r="718" spans="4:4" ht="12.75" x14ac:dyDescent="0.2">
      <c r="D718" s="24"/>
    </row>
    <row r="719" spans="4:4" ht="12.75" x14ac:dyDescent="0.2">
      <c r="D719" s="24"/>
    </row>
    <row r="720" spans="4:4" ht="12.75" x14ac:dyDescent="0.2">
      <c r="D720" s="24"/>
    </row>
    <row r="721" spans="4:4" ht="12.75" x14ac:dyDescent="0.2">
      <c r="D721" s="24"/>
    </row>
    <row r="722" spans="4:4" ht="12.75" x14ac:dyDescent="0.2">
      <c r="D722" s="24"/>
    </row>
    <row r="723" spans="4:4" ht="12.75" x14ac:dyDescent="0.2">
      <c r="D723" s="24"/>
    </row>
    <row r="724" spans="4:4" ht="12.75" x14ac:dyDescent="0.2">
      <c r="D724" s="24"/>
    </row>
    <row r="725" spans="4:4" ht="12.75" x14ac:dyDescent="0.2">
      <c r="D725" s="24"/>
    </row>
    <row r="726" spans="4:4" ht="12.75" x14ac:dyDescent="0.2">
      <c r="D726" s="24"/>
    </row>
    <row r="727" spans="4:4" ht="12.75" x14ac:dyDescent="0.2">
      <c r="D727" s="24"/>
    </row>
    <row r="728" spans="4:4" ht="12.75" x14ac:dyDescent="0.2">
      <c r="D728" s="24"/>
    </row>
    <row r="729" spans="4:4" ht="12.75" x14ac:dyDescent="0.2">
      <c r="D729" s="24"/>
    </row>
    <row r="730" spans="4:4" ht="12.75" x14ac:dyDescent="0.2">
      <c r="D730" s="24"/>
    </row>
    <row r="731" spans="4:4" ht="12.75" x14ac:dyDescent="0.2">
      <c r="D731" s="24"/>
    </row>
    <row r="732" spans="4:4" ht="12.75" x14ac:dyDescent="0.2">
      <c r="D732" s="24"/>
    </row>
    <row r="733" spans="4:4" ht="12.75" x14ac:dyDescent="0.2">
      <c r="D733" s="24"/>
    </row>
    <row r="734" spans="4:4" ht="12.75" x14ac:dyDescent="0.2">
      <c r="D734" s="24"/>
    </row>
    <row r="735" spans="4:4" ht="12.75" x14ac:dyDescent="0.2">
      <c r="D735" s="24"/>
    </row>
    <row r="736" spans="4:4" ht="12.75" x14ac:dyDescent="0.2">
      <c r="D736" s="24"/>
    </row>
    <row r="737" spans="4:4" ht="12.75" x14ac:dyDescent="0.2">
      <c r="D737" s="24"/>
    </row>
    <row r="738" spans="4:4" ht="12.75" x14ac:dyDescent="0.2">
      <c r="D738" s="24"/>
    </row>
    <row r="739" spans="4:4" ht="12.75" x14ac:dyDescent="0.2">
      <c r="D739" s="24"/>
    </row>
    <row r="740" spans="4:4" ht="12.75" x14ac:dyDescent="0.2">
      <c r="D740" s="24"/>
    </row>
    <row r="741" spans="4:4" ht="12.75" x14ac:dyDescent="0.2">
      <c r="D741" s="24"/>
    </row>
    <row r="742" spans="4:4" ht="12.75" x14ac:dyDescent="0.2">
      <c r="D742" s="24"/>
    </row>
    <row r="743" spans="4:4" ht="12.75" x14ac:dyDescent="0.2">
      <c r="D743" s="24"/>
    </row>
    <row r="744" spans="4:4" ht="12.75" x14ac:dyDescent="0.2">
      <c r="D744" s="24"/>
    </row>
    <row r="745" spans="4:4" ht="12.75" x14ac:dyDescent="0.2">
      <c r="D745" s="24"/>
    </row>
    <row r="746" spans="4:4" ht="12.75" x14ac:dyDescent="0.2">
      <c r="D746" s="24"/>
    </row>
    <row r="747" spans="4:4" ht="12.75" x14ac:dyDescent="0.2">
      <c r="D747" s="24"/>
    </row>
    <row r="748" spans="4:4" ht="12.75" x14ac:dyDescent="0.2">
      <c r="D748" s="24"/>
    </row>
    <row r="749" spans="4:4" ht="12.75" x14ac:dyDescent="0.2">
      <c r="D749" s="24"/>
    </row>
    <row r="750" spans="4:4" ht="12.75" x14ac:dyDescent="0.2">
      <c r="D750" s="24"/>
    </row>
    <row r="751" spans="4:4" ht="12.75" x14ac:dyDescent="0.2">
      <c r="D751" s="24"/>
    </row>
    <row r="752" spans="4:4" ht="12.75" x14ac:dyDescent="0.2">
      <c r="D752" s="24"/>
    </row>
    <row r="753" spans="4:4" ht="12.75" x14ac:dyDescent="0.2">
      <c r="D753" s="24"/>
    </row>
    <row r="754" spans="4:4" ht="12.75" x14ac:dyDescent="0.2">
      <c r="D754" s="24"/>
    </row>
    <row r="755" spans="4:4" ht="12.75" x14ac:dyDescent="0.2">
      <c r="D755" s="24"/>
    </row>
    <row r="756" spans="4:4" ht="12.75" x14ac:dyDescent="0.2">
      <c r="D756" s="24"/>
    </row>
    <row r="757" spans="4:4" ht="12.75" x14ac:dyDescent="0.2">
      <c r="D757" s="24"/>
    </row>
    <row r="758" spans="4:4" ht="12.75" x14ac:dyDescent="0.2">
      <c r="D758" s="24"/>
    </row>
    <row r="759" spans="4:4" ht="12.75" x14ac:dyDescent="0.2">
      <c r="D759" s="24"/>
    </row>
    <row r="760" spans="4:4" ht="12.75" x14ac:dyDescent="0.2">
      <c r="D760" s="24"/>
    </row>
    <row r="761" spans="4:4" ht="12.75" x14ac:dyDescent="0.2">
      <c r="D761" s="24"/>
    </row>
    <row r="762" spans="4:4" ht="12.75" x14ac:dyDescent="0.2">
      <c r="D762" s="24"/>
    </row>
    <row r="763" spans="4:4" ht="12.75" x14ac:dyDescent="0.2">
      <c r="D763" s="24"/>
    </row>
    <row r="764" spans="4:4" ht="12.75" x14ac:dyDescent="0.2">
      <c r="D764" s="24"/>
    </row>
    <row r="765" spans="4:4" ht="12.75" x14ac:dyDescent="0.2">
      <c r="D765" s="24"/>
    </row>
    <row r="766" spans="4:4" ht="12.75" x14ac:dyDescent="0.2">
      <c r="D766" s="24"/>
    </row>
    <row r="767" spans="4:4" ht="12.75" x14ac:dyDescent="0.2">
      <c r="D767" s="24"/>
    </row>
    <row r="768" spans="4:4" ht="12.75" x14ac:dyDescent="0.2">
      <c r="D768" s="24"/>
    </row>
    <row r="769" spans="4:4" ht="12.75" x14ac:dyDescent="0.2">
      <c r="D769" s="24"/>
    </row>
    <row r="770" spans="4:4" ht="12.75" x14ac:dyDescent="0.2">
      <c r="D770" s="24"/>
    </row>
    <row r="771" spans="4:4" ht="12.75" x14ac:dyDescent="0.2">
      <c r="D771" s="24"/>
    </row>
    <row r="772" spans="4:4" ht="12.75" x14ac:dyDescent="0.2">
      <c r="D772" s="24"/>
    </row>
    <row r="773" spans="4:4" ht="12.75" x14ac:dyDescent="0.2">
      <c r="D773" s="24"/>
    </row>
    <row r="774" spans="4:4" ht="12.75" x14ac:dyDescent="0.2">
      <c r="D774" s="24"/>
    </row>
    <row r="775" spans="4:4" ht="12.75" x14ac:dyDescent="0.2">
      <c r="D775" s="24"/>
    </row>
    <row r="776" spans="4:4" ht="12.75" x14ac:dyDescent="0.2">
      <c r="D776" s="24"/>
    </row>
    <row r="777" spans="4:4" ht="12.75" x14ac:dyDescent="0.2">
      <c r="D777" s="24"/>
    </row>
    <row r="778" spans="4:4" ht="12.75" x14ac:dyDescent="0.2">
      <c r="D778" s="24"/>
    </row>
    <row r="779" spans="4:4" ht="12.75" x14ac:dyDescent="0.2">
      <c r="D779" s="24"/>
    </row>
    <row r="780" spans="4:4" ht="12.75" x14ac:dyDescent="0.2">
      <c r="D780" s="24"/>
    </row>
    <row r="781" spans="4:4" ht="12.75" x14ac:dyDescent="0.2">
      <c r="D781" s="24"/>
    </row>
    <row r="782" spans="4:4" ht="12.75" x14ac:dyDescent="0.2">
      <c r="D782" s="24"/>
    </row>
    <row r="783" spans="4:4" ht="12.75" x14ac:dyDescent="0.2">
      <c r="D783" s="24"/>
    </row>
    <row r="784" spans="4:4" ht="12.75" x14ac:dyDescent="0.2">
      <c r="D784" s="24"/>
    </row>
    <row r="785" spans="4:4" ht="12.75" x14ac:dyDescent="0.2">
      <c r="D785" s="24"/>
    </row>
    <row r="786" spans="4:4" ht="12.75" x14ac:dyDescent="0.2">
      <c r="D786" s="24"/>
    </row>
    <row r="787" spans="4:4" ht="12.75" x14ac:dyDescent="0.2">
      <c r="D787" s="24"/>
    </row>
    <row r="788" spans="4:4" ht="12.75" x14ac:dyDescent="0.2">
      <c r="D788" s="24"/>
    </row>
    <row r="789" spans="4:4" ht="12.75" x14ac:dyDescent="0.2">
      <c r="D789" s="24"/>
    </row>
    <row r="790" spans="4:4" ht="12.75" x14ac:dyDescent="0.2">
      <c r="D790" s="24"/>
    </row>
    <row r="791" spans="4:4" ht="12.75" x14ac:dyDescent="0.2">
      <c r="D791" s="24"/>
    </row>
    <row r="792" spans="4:4" ht="12.75" x14ac:dyDescent="0.2">
      <c r="D792" s="24"/>
    </row>
    <row r="793" spans="4:4" ht="12.75" x14ac:dyDescent="0.2">
      <c r="D793" s="24"/>
    </row>
    <row r="794" spans="4:4" ht="12.75" x14ac:dyDescent="0.2">
      <c r="D794" s="24"/>
    </row>
    <row r="795" spans="4:4" ht="12.75" x14ac:dyDescent="0.2">
      <c r="D795" s="24"/>
    </row>
    <row r="796" spans="4:4" ht="12.75" x14ac:dyDescent="0.2">
      <c r="D796" s="24"/>
    </row>
    <row r="797" spans="4:4" ht="12.75" x14ac:dyDescent="0.2">
      <c r="D797" s="24"/>
    </row>
    <row r="798" spans="4:4" ht="12.75" x14ac:dyDescent="0.2">
      <c r="D798" s="24"/>
    </row>
    <row r="799" spans="4:4" ht="12.75" x14ac:dyDescent="0.2">
      <c r="D799" s="24"/>
    </row>
    <row r="800" spans="4:4" ht="12.75" x14ac:dyDescent="0.2">
      <c r="D800" s="24"/>
    </row>
    <row r="801" spans="4:4" ht="12.75" x14ac:dyDescent="0.2">
      <c r="D801" s="24"/>
    </row>
    <row r="802" spans="4:4" ht="12.75" x14ac:dyDescent="0.2">
      <c r="D802" s="24"/>
    </row>
    <row r="803" spans="4:4" ht="12.75" x14ac:dyDescent="0.2">
      <c r="D803" s="24"/>
    </row>
    <row r="804" spans="4:4" ht="12.75" x14ac:dyDescent="0.2">
      <c r="D804" s="24"/>
    </row>
    <row r="805" spans="4:4" ht="12.75" x14ac:dyDescent="0.2">
      <c r="D805" s="24"/>
    </row>
    <row r="806" spans="4:4" ht="12.75" x14ac:dyDescent="0.2">
      <c r="D806" s="24"/>
    </row>
    <row r="807" spans="4:4" ht="12.75" x14ac:dyDescent="0.2">
      <c r="D807" s="24"/>
    </row>
    <row r="808" spans="4:4" ht="12.75" x14ac:dyDescent="0.2">
      <c r="D808" s="24"/>
    </row>
    <row r="809" spans="4:4" ht="12.75" x14ac:dyDescent="0.2">
      <c r="D809" s="24"/>
    </row>
    <row r="810" spans="4:4" ht="12.75" x14ac:dyDescent="0.2">
      <c r="D810" s="24"/>
    </row>
    <row r="811" spans="4:4" ht="12.75" x14ac:dyDescent="0.2">
      <c r="D811" s="24"/>
    </row>
    <row r="812" spans="4:4" ht="12.75" x14ac:dyDescent="0.2">
      <c r="D812" s="24"/>
    </row>
    <row r="813" spans="4:4" ht="12.75" x14ac:dyDescent="0.2">
      <c r="D813" s="24"/>
    </row>
    <row r="814" spans="4:4" ht="12.75" x14ac:dyDescent="0.2">
      <c r="D814" s="24"/>
    </row>
    <row r="815" spans="4:4" ht="12.75" x14ac:dyDescent="0.2">
      <c r="D815" s="24"/>
    </row>
    <row r="816" spans="4:4" ht="12.75" x14ac:dyDescent="0.2">
      <c r="D816" s="24"/>
    </row>
    <row r="817" spans="4:4" ht="12.75" x14ac:dyDescent="0.2">
      <c r="D817" s="24"/>
    </row>
    <row r="818" spans="4:4" ht="12.75" x14ac:dyDescent="0.2">
      <c r="D818" s="24"/>
    </row>
    <row r="819" spans="4:4" ht="12.75" x14ac:dyDescent="0.2">
      <c r="D819" s="24"/>
    </row>
    <row r="820" spans="4:4" ht="12.75" x14ac:dyDescent="0.2">
      <c r="D820" s="24"/>
    </row>
    <row r="821" spans="4:4" ht="12.75" x14ac:dyDescent="0.2">
      <c r="D821" s="24"/>
    </row>
    <row r="822" spans="4:4" ht="12.75" x14ac:dyDescent="0.2">
      <c r="D822" s="24"/>
    </row>
    <row r="823" spans="4:4" ht="12.75" x14ac:dyDescent="0.2">
      <c r="D823" s="24"/>
    </row>
    <row r="824" spans="4:4" ht="12.75" x14ac:dyDescent="0.2">
      <c r="D824" s="24"/>
    </row>
    <row r="825" spans="4:4" ht="12.75" x14ac:dyDescent="0.2">
      <c r="D825" s="24"/>
    </row>
    <row r="826" spans="4:4" ht="12.75" x14ac:dyDescent="0.2">
      <c r="D826" s="24"/>
    </row>
    <row r="827" spans="4:4" ht="12.75" x14ac:dyDescent="0.2">
      <c r="D827" s="24"/>
    </row>
    <row r="828" spans="4:4" ht="12.75" x14ac:dyDescent="0.2">
      <c r="D828" s="24"/>
    </row>
    <row r="829" spans="4:4" ht="12.75" x14ac:dyDescent="0.2">
      <c r="D829" s="24"/>
    </row>
    <row r="830" spans="4:4" ht="12.75" x14ac:dyDescent="0.2">
      <c r="D830" s="24"/>
    </row>
    <row r="831" spans="4:4" ht="12.75" x14ac:dyDescent="0.2">
      <c r="D831" s="24"/>
    </row>
    <row r="832" spans="4:4" ht="12.75" x14ac:dyDescent="0.2">
      <c r="D832" s="24"/>
    </row>
    <row r="833" spans="4:4" ht="12.75" x14ac:dyDescent="0.2">
      <c r="D833" s="24"/>
    </row>
    <row r="834" spans="4:4" ht="12.75" x14ac:dyDescent="0.2">
      <c r="D834" s="24"/>
    </row>
    <row r="835" spans="4:4" ht="12.75" x14ac:dyDescent="0.2">
      <c r="D835" s="24"/>
    </row>
    <row r="836" spans="4:4" ht="12.75" x14ac:dyDescent="0.2">
      <c r="D836" s="24"/>
    </row>
    <row r="837" spans="4:4" ht="12.75" x14ac:dyDescent="0.2">
      <c r="D837" s="24"/>
    </row>
    <row r="838" spans="4:4" ht="12.75" x14ac:dyDescent="0.2">
      <c r="D838" s="24"/>
    </row>
    <row r="839" spans="4:4" ht="12.75" x14ac:dyDescent="0.2">
      <c r="D839" s="24"/>
    </row>
    <row r="840" spans="4:4" ht="12.75" x14ac:dyDescent="0.2">
      <c r="D840" s="24"/>
    </row>
    <row r="841" spans="4:4" ht="12.75" x14ac:dyDescent="0.2">
      <c r="D841" s="24"/>
    </row>
    <row r="842" spans="4:4" ht="12.75" x14ac:dyDescent="0.2">
      <c r="D842" s="24"/>
    </row>
    <row r="843" spans="4:4" ht="12.75" x14ac:dyDescent="0.2">
      <c r="D843" s="24"/>
    </row>
    <row r="844" spans="4:4" ht="12.75" x14ac:dyDescent="0.2">
      <c r="D844" s="24"/>
    </row>
    <row r="845" spans="4:4" ht="12.75" x14ac:dyDescent="0.2">
      <c r="D845" s="24"/>
    </row>
    <row r="846" spans="4:4" ht="12.75" x14ac:dyDescent="0.2">
      <c r="D846" s="24"/>
    </row>
    <row r="847" spans="4:4" ht="12.75" x14ac:dyDescent="0.2">
      <c r="D847" s="24"/>
    </row>
    <row r="848" spans="4:4" ht="12.75" x14ac:dyDescent="0.2">
      <c r="D848" s="24"/>
    </row>
    <row r="849" spans="4:4" ht="12.75" x14ac:dyDescent="0.2">
      <c r="D849" s="24"/>
    </row>
    <row r="850" spans="4:4" ht="12.75" x14ac:dyDescent="0.2">
      <c r="D850" s="24"/>
    </row>
    <row r="851" spans="4:4" ht="12.75" x14ac:dyDescent="0.2">
      <c r="D851" s="24"/>
    </row>
    <row r="852" spans="4:4" ht="12.75" x14ac:dyDescent="0.2">
      <c r="D852" s="24"/>
    </row>
    <row r="853" spans="4:4" ht="12.75" x14ac:dyDescent="0.2">
      <c r="D853" s="24"/>
    </row>
    <row r="854" spans="4:4" ht="12.75" x14ac:dyDescent="0.2">
      <c r="D854" s="24"/>
    </row>
    <row r="855" spans="4:4" ht="12.75" x14ac:dyDescent="0.2">
      <c r="D855" s="24"/>
    </row>
    <row r="856" spans="4:4" ht="12.75" x14ac:dyDescent="0.2">
      <c r="D856" s="24"/>
    </row>
    <row r="857" spans="4:4" ht="12.75" x14ac:dyDescent="0.2">
      <c r="D857" s="24"/>
    </row>
    <row r="858" spans="4:4" ht="12.75" x14ac:dyDescent="0.2">
      <c r="D858" s="24"/>
    </row>
    <row r="859" spans="4:4" ht="12.75" x14ac:dyDescent="0.2">
      <c r="D859" s="24"/>
    </row>
    <row r="860" spans="4:4" ht="12.75" x14ac:dyDescent="0.2">
      <c r="D860" s="24"/>
    </row>
    <row r="861" spans="4:4" ht="12.75" x14ac:dyDescent="0.2">
      <c r="D861" s="24"/>
    </row>
    <row r="862" spans="4:4" ht="12.75" x14ac:dyDescent="0.2">
      <c r="D862" s="24"/>
    </row>
    <row r="863" spans="4:4" ht="12.75" x14ac:dyDescent="0.2">
      <c r="D863" s="24"/>
    </row>
    <row r="864" spans="4:4" ht="12.75" x14ac:dyDescent="0.2">
      <c r="D864" s="24"/>
    </row>
    <row r="865" spans="4:4" ht="12.75" x14ac:dyDescent="0.2">
      <c r="D865" s="24"/>
    </row>
    <row r="866" spans="4:4" ht="12.75" x14ac:dyDescent="0.2">
      <c r="D866" s="24"/>
    </row>
    <row r="867" spans="4:4" ht="12.75" x14ac:dyDescent="0.2">
      <c r="D867" s="24"/>
    </row>
    <row r="868" spans="4:4" ht="12.75" x14ac:dyDescent="0.2">
      <c r="D868" s="24"/>
    </row>
    <row r="869" spans="4:4" ht="12.75" x14ac:dyDescent="0.2">
      <c r="D869" s="24"/>
    </row>
    <row r="870" spans="4:4" ht="12.75" x14ac:dyDescent="0.2">
      <c r="D870" s="24"/>
    </row>
    <row r="871" spans="4:4" ht="12.75" x14ac:dyDescent="0.2">
      <c r="D871" s="24"/>
    </row>
    <row r="872" spans="4:4" ht="12.75" x14ac:dyDescent="0.2">
      <c r="D872" s="24"/>
    </row>
    <row r="873" spans="4:4" ht="12.75" x14ac:dyDescent="0.2">
      <c r="D873" s="24"/>
    </row>
    <row r="874" spans="4:4" ht="12.75" x14ac:dyDescent="0.2">
      <c r="D874" s="24"/>
    </row>
    <row r="875" spans="4:4" ht="12.75" x14ac:dyDescent="0.2">
      <c r="D875" s="24"/>
    </row>
    <row r="876" spans="4:4" ht="12.75" x14ac:dyDescent="0.2">
      <c r="D876" s="24"/>
    </row>
    <row r="877" spans="4:4" ht="12.75" x14ac:dyDescent="0.2">
      <c r="D877" s="24"/>
    </row>
    <row r="878" spans="4:4" ht="12.75" x14ac:dyDescent="0.2">
      <c r="D878" s="24"/>
    </row>
    <row r="879" spans="4:4" ht="12.75" x14ac:dyDescent="0.2">
      <c r="D879" s="24"/>
    </row>
    <row r="880" spans="4:4" ht="12.75" x14ac:dyDescent="0.2">
      <c r="D880" s="24"/>
    </row>
    <row r="881" spans="4:4" ht="12.75" x14ac:dyDescent="0.2">
      <c r="D881" s="24"/>
    </row>
    <row r="882" spans="4:4" ht="12.75" x14ac:dyDescent="0.2">
      <c r="D882" s="24"/>
    </row>
    <row r="883" spans="4:4" ht="12.75" x14ac:dyDescent="0.2">
      <c r="D883" s="24"/>
    </row>
    <row r="884" spans="4:4" ht="12.75" x14ac:dyDescent="0.2">
      <c r="D884" s="24"/>
    </row>
    <row r="885" spans="4:4" ht="12.75" x14ac:dyDescent="0.2">
      <c r="D885" s="24"/>
    </row>
    <row r="886" spans="4:4" ht="12.75" x14ac:dyDescent="0.2">
      <c r="D886" s="24"/>
    </row>
    <row r="887" spans="4:4" ht="12.75" x14ac:dyDescent="0.2">
      <c r="D887" s="24"/>
    </row>
    <row r="888" spans="4:4" ht="12.75" x14ac:dyDescent="0.2">
      <c r="D888" s="24"/>
    </row>
    <row r="889" spans="4:4" ht="12.75" x14ac:dyDescent="0.2">
      <c r="D889" s="24"/>
    </row>
    <row r="890" spans="4:4" ht="12.75" x14ac:dyDescent="0.2">
      <c r="D890" s="24"/>
    </row>
    <row r="891" spans="4:4" ht="12.75" x14ac:dyDescent="0.2">
      <c r="D891" s="24"/>
    </row>
    <row r="892" spans="4:4" ht="12.75" x14ac:dyDescent="0.2">
      <c r="D892" s="24"/>
    </row>
    <row r="893" spans="4:4" ht="12.75" x14ac:dyDescent="0.2">
      <c r="D893" s="24"/>
    </row>
    <row r="894" spans="4:4" ht="12.75" x14ac:dyDescent="0.2">
      <c r="D894" s="24"/>
    </row>
    <row r="895" spans="4:4" ht="12.75" x14ac:dyDescent="0.2">
      <c r="D895" s="24"/>
    </row>
    <row r="896" spans="4:4" ht="12.75" x14ac:dyDescent="0.2">
      <c r="D896" s="24"/>
    </row>
    <row r="897" spans="4:4" ht="12.75" x14ac:dyDescent="0.2">
      <c r="D897" s="24"/>
    </row>
    <row r="898" spans="4:4" ht="12.75" x14ac:dyDescent="0.2">
      <c r="D898" s="24"/>
    </row>
    <row r="899" spans="4:4" ht="12.75" x14ac:dyDescent="0.2">
      <c r="D899" s="24"/>
    </row>
    <row r="900" spans="4:4" ht="12.75" x14ac:dyDescent="0.2">
      <c r="D900" s="24"/>
    </row>
    <row r="901" spans="4:4" ht="12.75" x14ac:dyDescent="0.2">
      <c r="D901" s="24"/>
    </row>
    <row r="902" spans="4:4" ht="12.75" x14ac:dyDescent="0.2">
      <c r="D902" s="24"/>
    </row>
    <row r="903" spans="4:4" ht="12.75" x14ac:dyDescent="0.2">
      <c r="D903" s="24"/>
    </row>
    <row r="904" spans="4:4" ht="12.75" x14ac:dyDescent="0.2">
      <c r="D904" s="24"/>
    </row>
    <row r="905" spans="4:4" ht="12.75" x14ac:dyDescent="0.2">
      <c r="D905" s="24"/>
    </row>
    <row r="906" spans="4:4" ht="12.75" x14ac:dyDescent="0.2">
      <c r="D906" s="24"/>
    </row>
    <row r="907" spans="4:4" ht="12.75" x14ac:dyDescent="0.2">
      <c r="D907" s="24"/>
    </row>
    <row r="908" spans="4:4" ht="12.75" x14ac:dyDescent="0.2">
      <c r="D908" s="24"/>
    </row>
    <row r="909" spans="4:4" ht="12.75" x14ac:dyDescent="0.2">
      <c r="D909" s="24"/>
    </row>
    <row r="910" spans="4:4" ht="12.75" x14ac:dyDescent="0.2">
      <c r="D910" s="24"/>
    </row>
    <row r="911" spans="4:4" ht="12.75" x14ac:dyDescent="0.2">
      <c r="D911" s="24"/>
    </row>
    <row r="912" spans="4:4" ht="12.75" x14ac:dyDescent="0.2">
      <c r="D912" s="24"/>
    </row>
    <row r="913" spans="4:4" ht="12.75" x14ac:dyDescent="0.2">
      <c r="D913" s="24"/>
    </row>
    <row r="914" spans="4:4" ht="12.75" x14ac:dyDescent="0.2">
      <c r="D914" s="24"/>
    </row>
    <row r="915" spans="4:4" ht="12.75" x14ac:dyDescent="0.2">
      <c r="D915" s="24"/>
    </row>
    <row r="916" spans="4:4" ht="12.75" x14ac:dyDescent="0.2">
      <c r="D916" s="24"/>
    </row>
    <row r="917" spans="4:4" ht="12.75" x14ac:dyDescent="0.2">
      <c r="D917" s="24"/>
    </row>
    <row r="918" spans="4:4" ht="12.75" x14ac:dyDescent="0.2">
      <c r="D918" s="24"/>
    </row>
    <row r="919" spans="4:4" ht="12.75" x14ac:dyDescent="0.2">
      <c r="D919" s="24"/>
    </row>
    <row r="920" spans="4:4" ht="12.75" x14ac:dyDescent="0.2">
      <c r="D920" s="24"/>
    </row>
    <row r="921" spans="4:4" ht="12.75" x14ac:dyDescent="0.2">
      <c r="D921" s="24"/>
    </row>
    <row r="922" spans="4:4" ht="12.75" x14ac:dyDescent="0.2">
      <c r="D922" s="24"/>
    </row>
    <row r="923" spans="4:4" ht="12.75" x14ac:dyDescent="0.2">
      <c r="D923" s="24"/>
    </row>
    <row r="924" spans="4:4" ht="12.75" x14ac:dyDescent="0.2">
      <c r="D924" s="24"/>
    </row>
    <row r="925" spans="4:4" ht="12.75" x14ac:dyDescent="0.2">
      <c r="D925" s="24"/>
    </row>
    <row r="926" spans="4:4" ht="12.75" x14ac:dyDescent="0.2">
      <c r="D926" s="24"/>
    </row>
    <row r="927" spans="4:4" ht="12.75" x14ac:dyDescent="0.2">
      <c r="D927" s="24"/>
    </row>
    <row r="928" spans="4:4" ht="12.75" x14ac:dyDescent="0.2">
      <c r="D928" s="24"/>
    </row>
    <row r="929" spans="4:4" ht="12.75" x14ac:dyDescent="0.2">
      <c r="D929" s="24"/>
    </row>
    <row r="930" spans="4:4" ht="12.75" x14ac:dyDescent="0.2">
      <c r="D930" s="24"/>
    </row>
    <row r="931" spans="4:4" ht="12.75" x14ac:dyDescent="0.2">
      <c r="D931" s="24"/>
    </row>
    <row r="932" spans="4:4" ht="12.75" x14ac:dyDescent="0.2">
      <c r="D932" s="24"/>
    </row>
    <row r="933" spans="4:4" ht="12.75" x14ac:dyDescent="0.2">
      <c r="D933" s="24"/>
    </row>
    <row r="934" spans="4:4" ht="12.75" x14ac:dyDescent="0.2">
      <c r="D934" s="24"/>
    </row>
    <row r="935" spans="4:4" ht="12.75" x14ac:dyDescent="0.2">
      <c r="D935" s="24"/>
    </row>
    <row r="936" spans="4:4" ht="12.75" x14ac:dyDescent="0.2">
      <c r="D936" s="24"/>
    </row>
    <row r="937" spans="4:4" ht="12.75" x14ac:dyDescent="0.2">
      <c r="D937" s="24"/>
    </row>
    <row r="938" spans="4:4" ht="12.75" x14ac:dyDescent="0.2">
      <c r="D938" s="24"/>
    </row>
    <row r="939" spans="4:4" ht="12.75" x14ac:dyDescent="0.2">
      <c r="D939" s="24"/>
    </row>
    <row r="940" spans="4:4" ht="12.75" x14ac:dyDescent="0.2">
      <c r="D940" s="24"/>
    </row>
    <row r="941" spans="4:4" ht="12.75" x14ac:dyDescent="0.2">
      <c r="D941" s="24"/>
    </row>
    <row r="942" spans="4:4" ht="12.75" x14ac:dyDescent="0.2">
      <c r="D942" s="24"/>
    </row>
    <row r="943" spans="4:4" ht="12.75" x14ac:dyDescent="0.2">
      <c r="D943" s="24"/>
    </row>
    <row r="944" spans="4:4" ht="12.75" x14ac:dyDescent="0.2">
      <c r="D944" s="24"/>
    </row>
    <row r="945" spans="4:4" ht="12.75" x14ac:dyDescent="0.2">
      <c r="D945" s="24"/>
    </row>
    <row r="946" spans="4:4" ht="12.75" x14ac:dyDescent="0.2">
      <c r="D946" s="24"/>
    </row>
    <row r="947" spans="4:4" ht="12.75" x14ac:dyDescent="0.2">
      <c r="D947" s="24"/>
    </row>
    <row r="948" spans="4:4" ht="12.75" x14ac:dyDescent="0.2">
      <c r="D948" s="24"/>
    </row>
    <row r="949" spans="4:4" ht="12.75" x14ac:dyDescent="0.2">
      <c r="D949" s="24"/>
    </row>
    <row r="950" spans="4:4" ht="12.75" x14ac:dyDescent="0.2">
      <c r="D950" s="24"/>
    </row>
    <row r="951" spans="4:4" ht="12.75" x14ac:dyDescent="0.2">
      <c r="D951" s="24"/>
    </row>
    <row r="952" spans="4:4" ht="12.75" x14ac:dyDescent="0.2">
      <c r="D952" s="24"/>
    </row>
    <row r="953" spans="4:4" ht="12.75" x14ac:dyDescent="0.2">
      <c r="D953" s="24"/>
    </row>
    <row r="954" spans="4:4" ht="12.75" x14ac:dyDescent="0.2">
      <c r="D954" s="24"/>
    </row>
    <row r="955" spans="4:4" ht="12.75" x14ac:dyDescent="0.2">
      <c r="D955" s="24"/>
    </row>
    <row r="956" spans="4:4" ht="12.75" x14ac:dyDescent="0.2">
      <c r="D956" s="24"/>
    </row>
    <row r="957" spans="4:4" ht="12.75" x14ac:dyDescent="0.2">
      <c r="D957" s="24"/>
    </row>
    <row r="958" spans="4:4" ht="12.75" x14ac:dyDescent="0.2">
      <c r="D958" s="24"/>
    </row>
    <row r="959" spans="4:4" ht="12.75" x14ac:dyDescent="0.2">
      <c r="D959" s="24"/>
    </row>
    <row r="960" spans="4:4" ht="12.75" x14ac:dyDescent="0.2">
      <c r="D960" s="24"/>
    </row>
    <row r="961" spans="4:4" ht="12.75" x14ac:dyDescent="0.2">
      <c r="D961" s="24"/>
    </row>
    <row r="962" spans="4:4" ht="12.75" x14ac:dyDescent="0.2">
      <c r="D962" s="24"/>
    </row>
    <row r="963" spans="4:4" ht="12.75" x14ac:dyDescent="0.2">
      <c r="D963" s="24"/>
    </row>
    <row r="964" spans="4:4" ht="12.75" x14ac:dyDescent="0.2">
      <c r="D964" s="24"/>
    </row>
    <row r="965" spans="4:4" ht="12.75" x14ac:dyDescent="0.2">
      <c r="D965" s="24"/>
    </row>
    <row r="966" spans="4:4" ht="12.75" x14ac:dyDescent="0.2">
      <c r="D966" s="24"/>
    </row>
    <row r="967" spans="4:4" ht="12.75" x14ac:dyDescent="0.2">
      <c r="D967" s="24"/>
    </row>
    <row r="968" spans="4:4" ht="12.75" x14ac:dyDescent="0.2">
      <c r="D968" s="24"/>
    </row>
    <row r="969" spans="4:4" ht="12.75" x14ac:dyDescent="0.2">
      <c r="D969" s="24"/>
    </row>
    <row r="970" spans="4:4" ht="12.75" x14ac:dyDescent="0.2">
      <c r="D970" s="24"/>
    </row>
    <row r="971" spans="4:4" ht="12.75" x14ac:dyDescent="0.2">
      <c r="D971" s="24"/>
    </row>
    <row r="972" spans="4:4" ht="12.75" x14ac:dyDescent="0.2">
      <c r="D972" s="24"/>
    </row>
    <row r="973" spans="4:4" ht="12.75" x14ac:dyDescent="0.2">
      <c r="D973" s="24"/>
    </row>
    <row r="974" spans="4:4" ht="12.75" x14ac:dyDescent="0.2">
      <c r="D974" s="24"/>
    </row>
    <row r="975" spans="4:4" ht="12.75" x14ac:dyDescent="0.2">
      <c r="D975" s="24"/>
    </row>
    <row r="976" spans="4:4" ht="12.75" x14ac:dyDescent="0.2">
      <c r="D976" s="24"/>
    </row>
    <row r="977" spans="4:4" ht="12.75" x14ac:dyDescent="0.2">
      <c r="D977" s="24"/>
    </row>
    <row r="978" spans="4:4" ht="12.75" x14ac:dyDescent="0.2">
      <c r="D978" s="24"/>
    </row>
    <row r="979" spans="4:4" ht="12.75" x14ac:dyDescent="0.2">
      <c r="D979" s="24"/>
    </row>
    <row r="980" spans="4:4" ht="12.75" x14ac:dyDescent="0.2">
      <c r="D980" s="24"/>
    </row>
    <row r="981" spans="4:4" ht="12.75" x14ac:dyDescent="0.2">
      <c r="D981" s="24"/>
    </row>
    <row r="982" spans="4:4" ht="12.75" x14ac:dyDescent="0.2">
      <c r="D982" s="24"/>
    </row>
    <row r="983" spans="4:4" ht="12.75" x14ac:dyDescent="0.2">
      <c r="D983" s="24"/>
    </row>
    <row r="984" spans="4:4" ht="12.75" x14ac:dyDescent="0.2">
      <c r="D984" s="24"/>
    </row>
    <row r="985" spans="4:4" ht="12.75" x14ac:dyDescent="0.2">
      <c r="D985" s="24"/>
    </row>
    <row r="986" spans="4:4" ht="12.75" x14ac:dyDescent="0.2">
      <c r="D986" s="24"/>
    </row>
    <row r="987" spans="4:4" ht="12.75" x14ac:dyDescent="0.2">
      <c r="D987" s="24"/>
    </row>
    <row r="988" spans="4:4" ht="12.75" x14ac:dyDescent="0.2">
      <c r="D988" s="24"/>
    </row>
    <row r="989" spans="4:4" ht="12.75" x14ac:dyDescent="0.2">
      <c r="D989" s="24"/>
    </row>
    <row r="990" spans="4:4" ht="12.75" x14ac:dyDescent="0.2">
      <c r="D990" s="24"/>
    </row>
    <row r="991" spans="4:4" ht="12.75" x14ac:dyDescent="0.2">
      <c r="D991" s="24"/>
    </row>
    <row r="992" spans="4:4" ht="12.75" x14ac:dyDescent="0.2">
      <c r="D992" s="24"/>
    </row>
    <row r="993" spans="4:4" ht="12.75" x14ac:dyDescent="0.2">
      <c r="D993" s="24"/>
    </row>
    <row r="994" spans="4:4" ht="12.75" x14ac:dyDescent="0.2">
      <c r="D994" s="24"/>
    </row>
    <row r="995" spans="4:4" ht="12.75" x14ac:dyDescent="0.2">
      <c r="D995" s="24"/>
    </row>
    <row r="996" spans="4:4" ht="12.75" x14ac:dyDescent="0.2">
      <c r="D996" s="24"/>
    </row>
    <row r="997" spans="4:4" ht="12.75" x14ac:dyDescent="0.2">
      <c r="D997" s="24"/>
    </row>
    <row r="998" spans="4:4" ht="12.75" x14ac:dyDescent="0.2">
      <c r="D998" s="24"/>
    </row>
    <row r="999" spans="4:4" ht="12.75" x14ac:dyDescent="0.2">
      <c r="D999" s="24"/>
    </row>
  </sheetData>
  <sheetProtection algorithmName="SHA-512" hashValue="zE8Uu6aIfbtYQ9btfFnFnkM1qxRX0EVka8y9AdGF4LNlczU+2m8H1ja4mxJ8E062twbIaZsWs5MUo/rWAPTrMw==" saltValue="Z+BqYbVfJi4Atc17jslHUA==" spinCount="100000" sheet="1" objects="1" scenarios="1"/>
  <mergeCells count="30">
    <mergeCell ref="A33:B33"/>
    <mergeCell ref="A41:B41"/>
    <mergeCell ref="A42:B42"/>
    <mergeCell ref="A34:B34"/>
    <mergeCell ref="A35:B35"/>
    <mergeCell ref="A36:B36"/>
    <mergeCell ref="A37:B37"/>
    <mergeCell ref="A38:B38"/>
    <mergeCell ref="A39:B39"/>
    <mergeCell ref="A40:B40"/>
    <mergeCell ref="A27:C27"/>
    <mergeCell ref="A28:B28"/>
    <mergeCell ref="A31:B31"/>
    <mergeCell ref="A32:B32"/>
    <mergeCell ref="A30:B30"/>
    <mergeCell ref="A20:B20"/>
    <mergeCell ref="A21:C21"/>
    <mergeCell ref="A23:B23"/>
    <mergeCell ref="A24:C24"/>
    <mergeCell ref="A26:B26"/>
    <mergeCell ref="A7:B7"/>
    <mergeCell ref="A13:B13"/>
    <mergeCell ref="A14:C14"/>
    <mergeCell ref="A15:B15"/>
    <mergeCell ref="A16:C16"/>
    <mergeCell ref="A1:E1"/>
    <mergeCell ref="A2:E2"/>
    <mergeCell ref="A4:C4"/>
    <mergeCell ref="A5:C5"/>
    <mergeCell ref="A6:C6"/>
  </mergeCells>
  <pageMargins left="0.7" right="0.7" top="1.3149999999999999" bottom="0.75" header="0" footer="0"/>
  <pageSetup paperSize="9" scale="1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9"/>
  <sheetViews>
    <sheetView showGridLines="0" topLeftCell="A31" workbookViewId="0">
      <selection activeCell="A46" sqref="A46"/>
    </sheetView>
  </sheetViews>
  <sheetFormatPr defaultColWidth="12.7109375" defaultRowHeight="15" customHeight="1" x14ac:dyDescent="0.2"/>
  <cols>
    <col min="1" max="1" width="73" bestFit="1" customWidth="1"/>
    <col min="2" max="2" width="12.28515625" bestFit="1" customWidth="1"/>
    <col min="3" max="3" width="11.7109375" bestFit="1" customWidth="1"/>
    <col min="4" max="4" width="30.7109375" customWidth="1"/>
    <col min="5" max="5" width="0.28515625" customWidth="1"/>
    <col min="6" max="11" width="8" customWidth="1"/>
  </cols>
  <sheetData>
    <row r="1" spans="1:5" ht="47.45" customHeight="1" x14ac:dyDescent="0.2">
      <c r="A1" s="74" t="s">
        <v>0</v>
      </c>
      <c r="B1" s="75"/>
      <c r="C1" s="75"/>
      <c r="D1" s="75"/>
      <c r="E1" s="76"/>
    </row>
    <row r="2" spans="1:5" ht="13.5" customHeight="1" x14ac:dyDescent="0.2">
      <c r="A2" s="77" t="s">
        <v>95</v>
      </c>
      <c r="B2" s="75"/>
      <c r="C2" s="75"/>
      <c r="D2" s="75"/>
      <c r="E2" s="76"/>
    </row>
    <row r="3" spans="1:5" ht="13.5" customHeight="1" x14ac:dyDescent="0.2">
      <c r="A3" s="1" t="s">
        <v>1</v>
      </c>
      <c r="B3" s="2"/>
      <c r="C3" s="3"/>
      <c r="D3" s="4"/>
      <c r="E3" s="5"/>
    </row>
    <row r="4" spans="1:5" ht="13.5" customHeight="1" x14ac:dyDescent="0.2">
      <c r="A4" s="78" t="s">
        <v>2</v>
      </c>
      <c r="B4" s="79"/>
      <c r="C4" s="80"/>
      <c r="D4" s="4"/>
      <c r="E4" s="5"/>
    </row>
    <row r="5" spans="1:5" ht="13.5" customHeight="1" x14ac:dyDescent="0.2">
      <c r="A5" s="81" t="s">
        <v>3</v>
      </c>
      <c r="B5" s="82"/>
      <c r="C5" s="83"/>
      <c r="D5" s="4"/>
      <c r="E5" s="5"/>
    </row>
    <row r="6" spans="1:5" ht="13.5" customHeight="1" x14ac:dyDescent="0.2">
      <c r="A6" s="81" t="s">
        <v>4</v>
      </c>
      <c r="B6" s="82"/>
      <c r="C6" s="83"/>
      <c r="D6" s="4"/>
      <c r="E6" s="5"/>
    </row>
    <row r="7" spans="1:5" ht="13.5" customHeight="1" x14ac:dyDescent="0.2">
      <c r="A7" s="81" t="s">
        <v>5</v>
      </c>
      <c r="B7" s="83"/>
      <c r="C7" s="6" t="s">
        <v>6</v>
      </c>
      <c r="D7" s="7" t="s">
        <v>7</v>
      </c>
      <c r="E7" s="5"/>
    </row>
    <row r="8" spans="1:5" ht="12.75" customHeight="1" x14ac:dyDescent="0.2">
      <c r="A8" s="8" t="s">
        <v>8</v>
      </c>
      <c r="B8" s="9"/>
      <c r="C8" s="10"/>
      <c r="D8" s="4"/>
      <c r="E8" s="5"/>
    </row>
    <row r="9" spans="1:5" ht="12.75" customHeight="1" x14ac:dyDescent="0.2">
      <c r="A9" s="57" t="s">
        <v>9</v>
      </c>
      <c r="B9" s="58" t="s">
        <v>10</v>
      </c>
      <c r="C9" s="49">
        <v>0.65</v>
      </c>
      <c r="D9" s="13" t="s">
        <v>11</v>
      </c>
      <c r="E9" s="5"/>
    </row>
    <row r="10" spans="1:5" ht="12.75" customHeight="1" x14ac:dyDescent="0.2">
      <c r="A10" s="57" t="s">
        <v>12</v>
      </c>
      <c r="B10" s="58" t="s">
        <v>13</v>
      </c>
      <c r="C10" s="50">
        <v>3</v>
      </c>
      <c r="D10" s="13" t="s">
        <v>14</v>
      </c>
      <c r="E10" s="5"/>
    </row>
    <row r="11" spans="1:5" ht="22.5" x14ac:dyDescent="0.2">
      <c r="A11" s="57" t="s">
        <v>62</v>
      </c>
      <c r="B11" s="58" t="s">
        <v>63</v>
      </c>
      <c r="C11" s="51">
        <v>3.5</v>
      </c>
      <c r="D11" s="13" t="s">
        <v>47</v>
      </c>
      <c r="E11" s="5"/>
    </row>
    <row r="12" spans="1:5" ht="13.5" customHeight="1" x14ac:dyDescent="0.2">
      <c r="A12" s="57" t="s">
        <v>15</v>
      </c>
      <c r="B12" s="58" t="s">
        <v>64</v>
      </c>
      <c r="C12" s="50">
        <v>3.6</v>
      </c>
      <c r="D12" s="13" t="s">
        <v>16</v>
      </c>
      <c r="E12" s="5"/>
    </row>
    <row r="13" spans="1:5" ht="13.5" customHeight="1" x14ac:dyDescent="0.2">
      <c r="A13" s="84" t="s">
        <v>17</v>
      </c>
      <c r="B13" s="85"/>
      <c r="C13" s="52">
        <f>SUM(C9:C12)</f>
        <v>10.75</v>
      </c>
      <c r="D13" s="13"/>
      <c r="E13" s="5"/>
    </row>
    <row r="14" spans="1:5" ht="13.5" customHeight="1" x14ac:dyDescent="0.2">
      <c r="A14" s="78" t="s">
        <v>8</v>
      </c>
      <c r="B14" s="79"/>
      <c r="C14" s="80"/>
      <c r="D14" s="13"/>
      <c r="E14" s="5"/>
    </row>
    <row r="15" spans="1:5" ht="13.5" customHeight="1" x14ac:dyDescent="0.2">
      <c r="A15" s="86" t="s">
        <v>18</v>
      </c>
      <c r="B15" s="83"/>
      <c r="C15" s="14" t="s">
        <v>19</v>
      </c>
      <c r="D15" s="13"/>
      <c r="E15" s="5"/>
    </row>
    <row r="16" spans="1:5" ht="12.75" customHeight="1" x14ac:dyDescent="0.2">
      <c r="A16" s="87"/>
      <c r="B16" s="88"/>
      <c r="C16" s="89"/>
      <c r="D16" s="13"/>
      <c r="E16" s="5"/>
    </row>
    <row r="17" spans="1:5" ht="45" x14ac:dyDescent="0.2">
      <c r="A17" s="59" t="s">
        <v>20</v>
      </c>
      <c r="B17" s="58" t="s">
        <v>80</v>
      </c>
      <c r="C17" s="53">
        <v>5.5</v>
      </c>
      <c r="D17" s="13" t="s">
        <v>79</v>
      </c>
      <c r="E17" s="5"/>
    </row>
    <row r="18" spans="1:5" ht="22.5" x14ac:dyDescent="0.2">
      <c r="A18" s="60" t="s">
        <v>49</v>
      </c>
      <c r="B18" s="58" t="s">
        <v>21</v>
      </c>
      <c r="C18" s="50">
        <v>1.27</v>
      </c>
      <c r="D18" s="16" t="s">
        <v>48</v>
      </c>
      <c r="E18" s="5"/>
    </row>
    <row r="19" spans="1:5" ht="26.25" customHeight="1" x14ac:dyDescent="0.2">
      <c r="A19" s="60" t="s">
        <v>51</v>
      </c>
      <c r="B19" s="58" t="s">
        <v>52</v>
      </c>
      <c r="C19" s="50">
        <v>0.8</v>
      </c>
      <c r="D19" s="16" t="s">
        <v>50</v>
      </c>
      <c r="E19" s="5"/>
    </row>
    <row r="20" spans="1:5" ht="13.5" customHeight="1" x14ac:dyDescent="0.2">
      <c r="A20" s="90" t="s">
        <v>17</v>
      </c>
      <c r="B20" s="91"/>
      <c r="C20" s="52">
        <f>SUM(C17:C19)</f>
        <v>7.5699999999999994</v>
      </c>
      <c r="D20" s="13"/>
      <c r="E20" s="5"/>
    </row>
    <row r="21" spans="1:5" ht="13.5" customHeight="1" x14ac:dyDescent="0.2">
      <c r="A21" s="78" t="s">
        <v>8</v>
      </c>
      <c r="B21" s="79"/>
      <c r="C21" s="80"/>
      <c r="D21" s="13"/>
      <c r="E21" s="5"/>
    </row>
    <row r="22" spans="1:5" ht="38.25" x14ac:dyDescent="0.2">
      <c r="A22" s="59" t="s">
        <v>60</v>
      </c>
      <c r="B22" s="61" t="s">
        <v>78</v>
      </c>
      <c r="C22" s="54">
        <f>ROUND((((1+0.15)^(22/252))-1)*100,2)</f>
        <v>1.23</v>
      </c>
      <c r="D22" s="16" t="s">
        <v>61</v>
      </c>
      <c r="E22" s="5"/>
    </row>
    <row r="23" spans="1:5" ht="13.5" customHeight="1" x14ac:dyDescent="0.2">
      <c r="A23" s="90" t="s">
        <v>17</v>
      </c>
      <c r="B23" s="91"/>
      <c r="C23" s="52">
        <f>SUM(C22)</f>
        <v>1.23</v>
      </c>
      <c r="D23" s="13"/>
      <c r="E23" s="5"/>
    </row>
    <row r="24" spans="1:5" ht="13.5" customHeight="1" x14ac:dyDescent="0.2">
      <c r="A24" s="78" t="s">
        <v>8</v>
      </c>
      <c r="B24" s="79"/>
      <c r="C24" s="80"/>
      <c r="D24" s="13"/>
      <c r="E24" s="5"/>
    </row>
    <row r="25" spans="1:5" ht="26.25" customHeight="1" x14ac:dyDescent="0.2">
      <c r="A25" s="59" t="s">
        <v>58</v>
      </c>
      <c r="B25" s="58" t="s">
        <v>59</v>
      </c>
      <c r="C25" s="55">
        <v>7.4</v>
      </c>
      <c r="D25" s="16" t="s">
        <v>57</v>
      </c>
      <c r="E25" s="5"/>
    </row>
    <row r="26" spans="1:5" ht="13.5" customHeight="1" x14ac:dyDescent="0.2">
      <c r="A26" s="90" t="s">
        <v>17</v>
      </c>
      <c r="B26" s="91"/>
      <c r="C26" s="52">
        <f>SUM(C25)</f>
        <v>7.4</v>
      </c>
      <c r="D26" s="4"/>
      <c r="E26" s="5"/>
    </row>
    <row r="27" spans="1:5" ht="13.5" customHeight="1" x14ac:dyDescent="0.2">
      <c r="A27" s="92" t="s">
        <v>8</v>
      </c>
      <c r="B27" s="93"/>
      <c r="C27" s="80"/>
      <c r="D27" s="4"/>
      <c r="E27" s="5"/>
    </row>
    <row r="28" spans="1:5" ht="13.5" customHeight="1" x14ac:dyDescent="0.2">
      <c r="A28" s="94" t="s">
        <v>23</v>
      </c>
      <c r="B28" s="95"/>
      <c r="C28" s="56">
        <f>((1+C20/100)*(1+C23/100)*(1+C26/100))/(1-(C13/100))-1</f>
        <v>0.31037760463865549</v>
      </c>
      <c r="D28" s="18" t="s">
        <v>24</v>
      </c>
      <c r="E28" s="5"/>
    </row>
    <row r="29" spans="1:5" ht="13.5" customHeight="1" x14ac:dyDescent="0.2">
      <c r="A29" s="19"/>
      <c r="B29" s="9"/>
      <c r="C29" s="9"/>
      <c r="D29" s="20"/>
      <c r="E29" s="5"/>
    </row>
    <row r="30" spans="1:5" ht="12.75" customHeight="1" x14ac:dyDescent="0.2">
      <c r="A30" s="99" t="s">
        <v>25</v>
      </c>
      <c r="B30" s="89"/>
      <c r="C30" s="9"/>
      <c r="E30" s="5"/>
    </row>
    <row r="31" spans="1:5" ht="12.75" customHeight="1" x14ac:dyDescent="0.2">
      <c r="A31" s="96"/>
      <c r="B31" s="97"/>
      <c r="C31" s="9"/>
      <c r="D31" s="20"/>
      <c r="E31" s="5"/>
    </row>
    <row r="32" spans="1:5" ht="12.75" customHeight="1" x14ac:dyDescent="0.2">
      <c r="A32" s="98" t="s">
        <v>26</v>
      </c>
      <c r="B32" s="97"/>
      <c r="C32" s="9"/>
      <c r="D32" s="20"/>
      <c r="E32" s="5"/>
    </row>
    <row r="33" spans="1:5" ht="12.75" customHeight="1" x14ac:dyDescent="0.2">
      <c r="A33" s="100" t="s">
        <v>27</v>
      </c>
      <c r="B33" s="97"/>
      <c r="C33" s="9"/>
      <c r="D33" s="20"/>
      <c r="E33" s="5"/>
    </row>
    <row r="34" spans="1:5" ht="12.75" customHeight="1" x14ac:dyDescent="0.2">
      <c r="A34" s="98" t="s">
        <v>89</v>
      </c>
      <c r="B34" s="97"/>
      <c r="C34" s="9"/>
      <c r="D34" s="20"/>
      <c r="E34" s="5"/>
    </row>
    <row r="35" spans="1:5" ht="12.75" customHeight="1" x14ac:dyDescent="0.2">
      <c r="A35" s="100" t="s">
        <v>28</v>
      </c>
      <c r="B35" s="97"/>
      <c r="C35" s="9"/>
      <c r="D35" s="20"/>
      <c r="E35" s="5"/>
    </row>
    <row r="36" spans="1:5" ht="41.45" customHeight="1" x14ac:dyDescent="0.2">
      <c r="A36" s="98" t="s">
        <v>54</v>
      </c>
      <c r="B36" s="97"/>
      <c r="C36" s="9"/>
      <c r="D36" s="20"/>
      <c r="E36" s="5"/>
    </row>
    <row r="37" spans="1:5" ht="12.75" customHeight="1" x14ac:dyDescent="0.2">
      <c r="A37" s="100" t="s">
        <v>29</v>
      </c>
      <c r="B37" s="97"/>
      <c r="C37" s="9"/>
      <c r="D37" s="20"/>
      <c r="E37" s="5"/>
    </row>
    <row r="38" spans="1:5" ht="18" customHeight="1" x14ac:dyDescent="0.2">
      <c r="A38" s="98" t="s">
        <v>55</v>
      </c>
      <c r="B38" s="97"/>
      <c r="C38" s="9"/>
      <c r="D38" s="20"/>
      <c r="E38" s="5"/>
    </row>
    <row r="39" spans="1:5" ht="28.9" customHeight="1" x14ac:dyDescent="0.2">
      <c r="A39" s="100" t="s">
        <v>85</v>
      </c>
      <c r="B39" s="97"/>
      <c r="C39" s="9"/>
      <c r="D39" s="20"/>
      <c r="E39" s="5"/>
    </row>
    <row r="40" spans="1:5" ht="18.600000000000001" customHeight="1" x14ac:dyDescent="0.2">
      <c r="A40" s="98" t="s">
        <v>56</v>
      </c>
      <c r="B40" s="97"/>
      <c r="C40" s="9"/>
      <c r="D40" s="20"/>
      <c r="E40" s="5"/>
    </row>
    <row r="41" spans="1:5" ht="12.75" x14ac:dyDescent="0.2">
      <c r="A41" s="100"/>
      <c r="B41" s="97"/>
      <c r="C41" s="9"/>
      <c r="D41" s="20"/>
      <c r="E41" s="5"/>
    </row>
    <row r="42" spans="1:5" ht="19.149999999999999" customHeight="1" x14ac:dyDescent="0.2">
      <c r="A42" s="101" t="s">
        <v>24</v>
      </c>
      <c r="B42" s="102"/>
      <c r="C42" s="21"/>
      <c r="D42" s="22"/>
      <c r="E42" s="23"/>
    </row>
    <row r="43" spans="1:5" ht="12.75" customHeight="1" x14ac:dyDescent="0.2">
      <c r="D43" s="24"/>
    </row>
    <row r="44" spans="1:5" ht="12.75" customHeight="1" x14ac:dyDescent="0.2">
      <c r="D44" s="24"/>
    </row>
    <row r="45" spans="1:5" ht="12.75" customHeight="1" thickBot="1" x14ac:dyDescent="0.25">
      <c r="D45" s="24"/>
    </row>
    <row r="46" spans="1:5" ht="12.75" customHeight="1" thickBot="1" x14ac:dyDescent="0.25">
      <c r="A46" s="70" t="s">
        <v>100</v>
      </c>
      <c r="B46" s="71" t="s">
        <v>23</v>
      </c>
      <c r="D46" s="24"/>
    </row>
    <row r="47" spans="1:5" ht="12.75" customHeight="1" x14ac:dyDescent="0.2">
      <c r="A47" s="68" t="s">
        <v>97</v>
      </c>
      <c r="B47" s="69">
        <v>0.29730000000000001</v>
      </c>
      <c r="D47" s="24"/>
    </row>
    <row r="48" spans="1:5" ht="12.75" customHeight="1" x14ac:dyDescent="0.2">
      <c r="A48" s="64" t="s">
        <v>98</v>
      </c>
      <c r="B48" s="65">
        <v>0.28449999999999998</v>
      </c>
      <c r="D48" s="24"/>
    </row>
    <row r="49" spans="1:4" ht="12.75" customHeight="1" thickBot="1" x14ac:dyDescent="0.25">
      <c r="A49" s="66" t="s">
        <v>99</v>
      </c>
      <c r="B49" s="67">
        <v>0.2596</v>
      </c>
      <c r="D49" s="24"/>
    </row>
    <row r="50" spans="1:4" ht="12.75" customHeight="1" x14ac:dyDescent="0.2">
      <c r="D50" s="24"/>
    </row>
    <row r="51" spans="1:4" ht="12.75" customHeight="1" x14ac:dyDescent="0.2">
      <c r="D51" s="24"/>
    </row>
    <row r="52" spans="1:4" ht="12.75" customHeight="1" x14ac:dyDescent="0.2">
      <c r="D52" s="24"/>
    </row>
    <row r="53" spans="1:4" ht="12.75" customHeight="1" x14ac:dyDescent="0.2">
      <c r="D53" s="24"/>
    </row>
    <row r="54" spans="1:4" ht="12.75" customHeight="1" x14ac:dyDescent="0.2">
      <c r="D54" s="24"/>
    </row>
    <row r="55" spans="1:4" ht="12.75" customHeight="1" x14ac:dyDescent="0.2">
      <c r="D55" s="24"/>
    </row>
    <row r="56" spans="1:4" ht="12.75" customHeight="1" x14ac:dyDescent="0.2">
      <c r="D56" s="24"/>
    </row>
    <row r="57" spans="1:4" ht="12.75" customHeight="1" x14ac:dyDescent="0.2">
      <c r="D57" s="24"/>
    </row>
    <row r="58" spans="1:4" ht="12.75" customHeight="1" x14ac:dyDescent="0.2">
      <c r="D58" s="24"/>
    </row>
    <row r="59" spans="1:4" ht="12.75" customHeight="1" x14ac:dyDescent="0.2">
      <c r="D59" s="24"/>
    </row>
    <row r="60" spans="1:4" ht="12.75" customHeight="1" x14ac:dyDescent="0.2">
      <c r="D60" s="24"/>
    </row>
    <row r="61" spans="1:4" ht="12.75" customHeight="1" x14ac:dyDescent="0.2">
      <c r="D61" s="24"/>
    </row>
    <row r="62" spans="1:4" ht="12.75" customHeight="1" x14ac:dyDescent="0.2">
      <c r="D62" s="24"/>
    </row>
    <row r="63" spans="1:4" ht="12.75" customHeight="1" x14ac:dyDescent="0.2">
      <c r="D63" s="24"/>
    </row>
    <row r="64" spans="1:4" ht="12.75" customHeight="1" x14ac:dyDescent="0.2">
      <c r="D64" s="24"/>
    </row>
    <row r="65" spans="4:4" ht="12.75" customHeight="1" x14ac:dyDescent="0.2">
      <c r="D65" s="24"/>
    </row>
    <row r="66" spans="4:4" ht="12.75" customHeight="1" x14ac:dyDescent="0.2">
      <c r="D66" s="24"/>
    </row>
    <row r="67" spans="4:4" ht="12.75" customHeight="1" x14ac:dyDescent="0.2">
      <c r="D67" s="24"/>
    </row>
    <row r="68" spans="4:4" ht="12.75" customHeight="1" x14ac:dyDescent="0.2">
      <c r="D68" s="24"/>
    </row>
    <row r="69" spans="4:4" ht="12.75" customHeight="1" x14ac:dyDescent="0.2">
      <c r="D69" s="24"/>
    </row>
    <row r="70" spans="4:4" ht="12.75" customHeight="1" x14ac:dyDescent="0.2">
      <c r="D70" s="24"/>
    </row>
    <row r="71" spans="4:4" ht="12.75" customHeight="1" x14ac:dyDescent="0.2">
      <c r="D71" s="24"/>
    </row>
    <row r="72" spans="4:4" ht="12.75" customHeight="1" x14ac:dyDescent="0.2">
      <c r="D72" s="24"/>
    </row>
    <row r="73" spans="4:4" ht="12.75" customHeight="1" x14ac:dyDescent="0.2">
      <c r="D73" s="24"/>
    </row>
    <row r="74" spans="4:4" ht="12.75" customHeight="1" x14ac:dyDescent="0.2">
      <c r="D74" s="24"/>
    </row>
    <row r="75" spans="4:4" ht="12.75" customHeight="1" x14ac:dyDescent="0.2">
      <c r="D75" s="24"/>
    </row>
    <row r="76" spans="4:4" ht="12.75" customHeight="1" x14ac:dyDescent="0.2">
      <c r="D76" s="24"/>
    </row>
    <row r="77" spans="4:4" ht="12.75" customHeight="1" x14ac:dyDescent="0.2">
      <c r="D77" s="24"/>
    </row>
    <row r="78" spans="4:4" ht="12.75" customHeight="1" x14ac:dyDescent="0.2">
      <c r="D78" s="24"/>
    </row>
    <row r="79" spans="4:4" ht="12.75" customHeight="1" x14ac:dyDescent="0.2">
      <c r="D79" s="24"/>
    </row>
    <row r="80" spans="4:4" ht="12.75" customHeight="1" x14ac:dyDescent="0.2">
      <c r="D80" s="24"/>
    </row>
    <row r="81" spans="4:4" ht="12.75" customHeight="1" x14ac:dyDescent="0.2">
      <c r="D81" s="24"/>
    </row>
    <row r="82" spans="4:4" ht="12.75" customHeight="1" x14ac:dyDescent="0.2">
      <c r="D82" s="24"/>
    </row>
    <row r="83" spans="4:4" ht="12.75" customHeight="1" x14ac:dyDescent="0.2">
      <c r="D83" s="24"/>
    </row>
    <row r="84" spans="4:4" ht="12.75" customHeight="1" x14ac:dyDescent="0.2">
      <c r="D84" s="24"/>
    </row>
    <row r="85" spans="4:4" ht="12.75" customHeight="1" x14ac:dyDescent="0.2">
      <c r="D85" s="24"/>
    </row>
    <row r="86" spans="4:4" ht="12.75" customHeight="1" x14ac:dyDescent="0.2">
      <c r="D86" s="24"/>
    </row>
    <row r="87" spans="4:4" ht="12.75" customHeight="1" x14ac:dyDescent="0.2">
      <c r="D87" s="24"/>
    </row>
    <row r="88" spans="4:4" ht="12.75" customHeight="1" x14ac:dyDescent="0.2">
      <c r="D88" s="24"/>
    </row>
    <row r="89" spans="4:4" ht="12.75" customHeight="1" x14ac:dyDescent="0.2">
      <c r="D89" s="24"/>
    </row>
    <row r="90" spans="4:4" ht="12.75" customHeight="1" x14ac:dyDescent="0.2">
      <c r="D90" s="24"/>
    </row>
    <row r="91" spans="4:4" ht="12.75" customHeight="1" x14ac:dyDescent="0.2">
      <c r="D91" s="24"/>
    </row>
    <row r="92" spans="4:4" ht="12.75" customHeight="1" x14ac:dyDescent="0.2">
      <c r="D92" s="24"/>
    </row>
    <row r="93" spans="4:4" ht="12.75" customHeight="1" x14ac:dyDescent="0.2">
      <c r="D93" s="24"/>
    </row>
    <row r="94" spans="4:4" ht="12.75" customHeight="1" x14ac:dyDescent="0.2">
      <c r="D94" s="24"/>
    </row>
    <row r="95" spans="4:4" ht="12.75" customHeight="1" x14ac:dyDescent="0.2">
      <c r="D95" s="24"/>
    </row>
    <row r="96" spans="4:4" ht="12.75" customHeight="1" x14ac:dyDescent="0.2">
      <c r="D96" s="24"/>
    </row>
    <row r="97" spans="4:4" ht="12.75" customHeight="1" x14ac:dyDescent="0.2">
      <c r="D97" s="24"/>
    </row>
    <row r="98" spans="4:4" ht="12.75" customHeight="1" x14ac:dyDescent="0.2">
      <c r="D98" s="24"/>
    </row>
    <row r="99" spans="4:4" ht="12.75" customHeight="1" x14ac:dyDescent="0.2">
      <c r="D99" s="24"/>
    </row>
    <row r="100" spans="4:4" ht="12.75" customHeight="1" x14ac:dyDescent="0.2">
      <c r="D100" s="24"/>
    </row>
    <row r="101" spans="4:4" ht="12.75" customHeight="1" x14ac:dyDescent="0.2">
      <c r="D101" s="24"/>
    </row>
    <row r="102" spans="4:4" ht="12.75" customHeight="1" x14ac:dyDescent="0.2">
      <c r="D102" s="24"/>
    </row>
    <row r="103" spans="4:4" ht="12.75" customHeight="1" x14ac:dyDescent="0.2">
      <c r="D103" s="24"/>
    </row>
    <row r="104" spans="4:4" ht="12.75" customHeight="1" x14ac:dyDescent="0.2">
      <c r="D104" s="24"/>
    </row>
    <row r="105" spans="4:4" ht="12.75" customHeight="1" x14ac:dyDescent="0.2">
      <c r="D105" s="24"/>
    </row>
    <row r="106" spans="4:4" ht="12.75" customHeight="1" x14ac:dyDescent="0.2">
      <c r="D106" s="24"/>
    </row>
    <row r="107" spans="4:4" ht="12.75" customHeight="1" x14ac:dyDescent="0.2">
      <c r="D107" s="24"/>
    </row>
    <row r="108" spans="4:4" ht="12.75" customHeight="1" x14ac:dyDescent="0.2">
      <c r="D108" s="24"/>
    </row>
    <row r="109" spans="4:4" ht="12.75" customHeight="1" x14ac:dyDescent="0.2">
      <c r="D109" s="24"/>
    </row>
    <row r="110" spans="4:4" ht="12.75" customHeight="1" x14ac:dyDescent="0.2">
      <c r="D110" s="24"/>
    </row>
    <row r="111" spans="4:4" ht="12.75" customHeight="1" x14ac:dyDescent="0.2">
      <c r="D111" s="24"/>
    </row>
    <row r="112" spans="4:4" ht="12.75" customHeight="1" x14ac:dyDescent="0.2">
      <c r="D112" s="24"/>
    </row>
    <row r="113" spans="4:4" ht="12.75" customHeight="1" x14ac:dyDescent="0.2">
      <c r="D113" s="24"/>
    </row>
    <row r="114" spans="4:4" ht="12.75" customHeight="1" x14ac:dyDescent="0.2">
      <c r="D114" s="24"/>
    </row>
    <row r="115" spans="4:4" ht="12.75" customHeight="1" x14ac:dyDescent="0.2">
      <c r="D115" s="24"/>
    </row>
    <row r="116" spans="4:4" ht="12.75" customHeight="1" x14ac:dyDescent="0.2">
      <c r="D116" s="24"/>
    </row>
    <row r="117" spans="4:4" ht="12.75" customHeight="1" x14ac:dyDescent="0.2">
      <c r="D117" s="24"/>
    </row>
    <row r="118" spans="4:4" ht="12.75" customHeight="1" x14ac:dyDescent="0.2">
      <c r="D118" s="24"/>
    </row>
    <row r="119" spans="4:4" ht="12.75" customHeight="1" x14ac:dyDescent="0.2">
      <c r="D119" s="24"/>
    </row>
    <row r="120" spans="4:4" ht="12.75" customHeight="1" x14ac:dyDescent="0.2">
      <c r="D120" s="24"/>
    </row>
    <row r="121" spans="4:4" ht="12.75" customHeight="1" x14ac:dyDescent="0.2">
      <c r="D121" s="24"/>
    </row>
    <row r="122" spans="4:4" ht="12.75" customHeight="1" x14ac:dyDescent="0.2">
      <c r="D122" s="24"/>
    </row>
    <row r="123" spans="4:4" ht="12.75" customHeight="1" x14ac:dyDescent="0.2">
      <c r="D123" s="24"/>
    </row>
    <row r="124" spans="4:4" ht="12.75" customHeight="1" x14ac:dyDescent="0.2">
      <c r="D124" s="24"/>
    </row>
    <row r="125" spans="4:4" ht="12.75" customHeight="1" x14ac:dyDescent="0.2">
      <c r="D125" s="24"/>
    </row>
    <row r="126" spans="4:4" ht="12.75" customHeight="1" x14ac:dyDescent="0.2">
      <c r="D126" s="24"/>
    </row>
    <row r="127" spans="4:4" ht="12.75" customHeight="1" x14ac:dyDescent="0.2">
      <c r="D127" s="24"/>
    </row>
    <row r="128" spans="4:4" ht="12.75" customHeight="1" x14ac:dyDescent="0.2">
      <c r="D128" s="24"/>
    </row>
    <row r="129" spans="4:4" ht="12.75" customHeight="1" x14ac:dyDescent="0.2">
      <c r="D129" s="24"/>
    </row>
    <row r="130" spans="4:4" ht="12.75" customHeight="1" x14ac:dyDescent="0.2">
      <c r="D130" s="24"/>
    </row>
    <row r="131" spans="4:4" ht="12.75" customHeight="1" x14ac:dyDescent="0.2">
      <c r="D131" s="24"/>
    </row>
    <row r="132" spans="4:4" ht="12.75" customHeight="1" x14ac:dyDescent="0.2">
      <c r="D132" s="24"/>
    </row>
    <row r="133" spans="4:4" ht="12.75" customHeight="1" x14ac:dyDescent="0.2">
      <c r="D133" s="24"/>
    </row>
    <row r="134" spans="4:4" ht="12.75" customHeight="1" x14ac:dyDescent="0.2">
      <c r="D134" s="24"/>
    </row>
    <row r="135" spans="4:4" ht="12.75" customHeight="1" x14ac:dyDescent="0.2">
      <c r="D135" s="24"/>
    </row>
    <row r="136" spans="4:4" ht="12.75" customHeight="1" x14ac:dyDescent="0.2">
      <c r="D136" s="24"/>
    </row>
    <row r="137" spans="4:4" ht="12.75" customHeight="1" x14ac:dyDescent="0.2">
      <c r="D137" s="24"/>
    </row>
    <row r="138" spans="4:4" ht="12.75" customHeight="1" x14ac:dyDescent="0.2">
      <c r="D138" s="24"/>
    </row>
    <row r="139" spans="4:4" ht="12.75" customHeight="1" x14ac:dyDescent="0.2">
      <c r="D139" s="24"/>
    </row>
    <row r="140" spans="4:4" ht="12.75" customHeight="1" x14ac:dyDescent="0.2">
      <c r="D140" s="24"/>
    </row>
    <row r="141" spans="4:4" ht="12.75" customHeight="1" x14ac:dyDescent="0.2">
      <c r="D141" s="24"/>
    </row>
    <row r="142" spans="4:4" ht="12.75" customHeight="1" x14ac:dyDescent="0.2">
      <c r="D142" s="24"/>
    </row>
    <row r="143" spans="4:4" ht="12.75" customHeight="1" x14ac:dyDescent="0.2">
      <c r="D143" s="24"/>
    </row>
    <row r="144" spans="4:4" ht="12.75" customHeight="1" x14ac:dyDescent="0.2">
      <c r="D144" s="24"/>
    </row>
    <row r="145" spans="4:4" ht="12.75" customHeight="1" x14ac:dyDescent="0.2">
      <c r="D145" s="24"/>
    </row>
    <row r="146" spans="4:4" ht="12.75" customHeight="1" x14ac:dyDescent="0.2">
      <c r="D146" s="24"/>
    </row>
    <row r="147" spans="4:4" ht="12.75" customHeight="1" x14ac:dyDescent="0.2">
      <c r="D147" s="24"/>
    </row>
    <row r="148" spans="4:4" ht="12.75" customHeight="1" x14ac:dyDescent="0.2">
      <c r="D148" s="24"/>
    </row>
    <row r="149" spans="4:4" ht="12.75" customHeight="1" x14ac:dyDescent="0.2">
      <c r="D149" s="24"/>
    </row>
    <row r="150" spans="4:4" ht="12.75" customHeight="1" x14ac:dyDescent="0.2">
      <c r="D150" s="24"/>
    </row>
    <row r="151" spans="4:4" ht="12.75" customHeight="1" x14ac:dyDescent="0.2">
      <c r="D151" s="24"/>
    </row>
    <row r="152" spans="4:4" ht="12.75" customHeight="1" x14ac:dyDescent="0.2">
      <c r="D152" s="24"/>
    </row>
    <row r="153" spans="4:4" ht="12.75" customHeight="1" x14ac:dyDescent="0.2">
      <c r="D153" s="24"/>
    </row>
    <row r="154" spans="4:4" ht="12.75" customHeight="1" x14ac:dyDescent="0.2">
      <c r="D154" s="24"/>
    </row>
    <row r="155" spans="4:4" ht="12.75" customHeight="1" x14ac:dyDescent="0.2">
      <c r="D155" s="24"/>
    </row>
    <row r="156" spans="4:4" ht="12.75" customHeight="1" x14ac:dyDescent="0.2">
      <c r="D156" s="24"/>
    </row>
    <row r="157" spans="4:4" ht="12.75" customHeight="1" x14ac:dyDescent="0.2">
      <c r="D157" s="24"/>
    </row>
    <row r="158" spans="4:4" ht="12.75" customHeight="1" x14ac:dyDescent="0.2">
      <c r="D158" s="24"/>
    </row>
    <row r="159" spans="4:4" ht="12.75" customHeight="1" x14ac:dyDescent="0.2">
      <c r="D159" s="24"/>
    </row>
    <row r="160" spans="4:4" ht="12.75" customHeight="1" x14ac:dyDescent="0.2">
      <c r="D160" s="24"/>
    </row>
    <row r="161" spans="4:4" ht="12.75" customHeight="1" x14ac:dyDescent="0.2">
      <c r="D161" s="24"/>
    </row>
    <row r="162" spans="4:4" ht="12.75" customHeight="1" x14ac:dyDescent="0.2">
      <c r="D162" s="24"/>
    </row>
    <row r="163" spans="4:4" ht="12.75" customHeight="1" x14ac:dyDescent="0.2">
      <c r="D163" s="24"/>
    </row>
    <row r="164" spans="4:4" ht="12.75" customHeight="1" x14ac:dyDescent="0.2">
      <c r="D164" s="24"/>
    </row>
    <row r="165" spans="4:4" ht="12.75" customHeight="1" x14ac:dyDescent="0.2">
      <c r="D165" s="24"/>
    </row>
    <row r="166" spans="4:4" ht="12.75" customHeight="1" x14ac:dyDescent="0.2">
      <c r="D166" s="24"/>
    </row>
    <row r="167" spans="4:4" ht="12.75" customHeight="1" x14ac:dyDescent="0.2">
      <c r="D167" s="24"/>
    </row>
    <row r="168" spans="4:4" ht="12.75" customHeight="1" x14ac:dyDescent="0.2">
      <c r="D168" s="24"/>
    </row>
    <row r="169" spans="4:4" ht="12.75" customHeight="1" x14ac:dyDescent="0.2">
      <c r="D169" s="24"/>
    </row>
    <row r="170" spans="4:4" ht="12.75" customHeight="1" x14ac:dyDescent="0.2">
      <c r="D170" s="24"/>
    </row>
    <row r="171" spans="4:4" ht="12.75" customHeight="1" x14ac:dyDescent="0.2">
      <c r="D171" s="24"/>
    </row>
    <row r="172" spans="4:4" ht="12.75" customHeight="1" x14ac:dyDescent="0.2">
      <c r="D172" s="24"/>
    </row>
    <row r="173" spans="4:4" ht="12.75" customHeight="1" x14ac:dyDescent="0.2">
      <c r="D173" s="24"/>
    </row>
    <row r="174" spans="4:4" ht="12.75" customHeight="1" x14ac:dyDescent="0.2">
      <c r="D174" s="24"/>
    </row>
    <row r="175" spans="4:4" ht="12.75" customHeight="1" x14ac:dyDescent="0.2">
      <c r="D175" s="24"/>
    </row>
    <row r="176" spans="4:4" ht="12.75" customHeight="1" x14ac:dyDescent="0.2">
      <c r="D176" s="24"/>
    </row>
    <row r="177" spans="4:4" ht="12.75" customHeight="1" x14ac:dyDescent="0.2">
      <c r="D177" s="24"/>
    </row>
    <row r="178" spans="4:4" ht="12.75" customHeight="1" x14ac:dyDescent="0.2">
      <c r="D178" s="24"/>
    </row>
    <row r="179" spans="4:4" ht="12.75" customHeight="1" x14ac:dyDescent="0.2">
      <c r="D179" s="24"/>
    </row>
    <row r="180" spans="4:4" ht="12.75" customHeight="1" x14ac:dyDescent="0.2">
      <c r="D180" s="24"/>
    </row>
    <row r="181" spans="4:4" ht="12.75" customHeight="1" x14ac:dyDescent="0.2">
      <c r="D181" s="24"/>
    </row>
    <row r="182" spans="4:4" ht="12.75" customHeight="1" x14ac:dyDescent="0.2">
      <c r="D182" s="24"/>
    </row>
    <row r="183" spans="4:4" ht="12.75" customHeight="1" x14ac:dyDescent="0.2">
      <c r="D183" s="24"/>
    </row>
    <row r="184" spans="4:4" ht="12.75" customHeight="1" x14ac:dyDescent="0.2">
      <c r="D184" s="24"/>
    </row>
    <row r="185" spans="4:4" ht="12.75" customHeight="1" x14ac:dyDescent="0.2">
      <c r="D185" s="24"/>
    </row>
    <row r="186" spans="4:4" ht="12.75" customHeight="1" x14ac:dyDescent="0.2">
      <c r="D186" s="24"/>
    </row>
    <row r="187" spans="4:4" ht="12.75" customHeight="1" x14ac:dyDescent="0.2">
      <c r="D187" s="24"/>
    </row>
    <row r="188" spans="4:4" ht="12.75" customHeight="1" x14ac:dyDescent="0.2">
      <c r="D188" s="24"/>
    </row>
    <row r="189" spans="4:4" ht="12.75" customHeight="1" x14ac:dyDescent="0.2">
      <c r="D189" s="24"/>
    </row>
    <row r="190" spans="4:4" ht="12.75" customHeight="1" x14ac:dyDescent="0.2">
      <c r="D190" s="24"/>
    </row>
    <row r="191" spans="4:4" ht="12.75" customHeight="1" x14ac:dyDescent="0.2">
      <c r="D191" s="24"/>
    </row>
    <row r="192" spans="4:4" ht="12.75" customHeight="1" x14ac:dyDescent="0.2">
      <c r="D192" s="24"/>
    </row>
    <row r="193" spans="4:4" ht="12.75" customHeight="1" x14ac:dyDescent="0.2">
      <c r="D193" s="24"/>
    </row>
    <row r="194" spans="4:4" ht="12.75" customHeight="1" x14ac:dyDescent="0.2">
      <c r="D194" s="24"/>
    </row>
    <row r="195" spans="4:4" ht="12.75" customHeight="1" x14ac:dyDescent="0.2">
      <c r="D195" s="24"/>
    </row>
    <row r="196" spans="4:4" ht="12.75" customHeight="1" x14ac:dyDescent="0.2">
      <c r="D196" s="24"/>
    </row>
    <row r="197" spans="4:4" ht="12.75" customHeight="1" x14ac:dyDescent="0.2">
      <c r="D197" s="24"/>
    </row>
    <row r="198" spans="4:4" ht="12.75" customHeight="1" x14ac:dyDescent="0.2">
      <c r="D198" s="24"/>
    </row>
    <row r="199" spans="4:4" ht="12.75" customHeight="1" x14ac:dyDescent="0.2">
      <c r="D199" s="24"/>
    </row>
    <row r="200" spans="4:4" ht="12.75" customHeight="1" x14ac:dyDescent="0.2">
      <c r="D200" s="24"/>
    </row>
    <row r="201" spans="4:4" ht="12.75" customHeight="1" x14ac:dyDescent="0.2">
      <c r="D201" s="24"/>
    </row>
    <row r="202" spans="4:4" ht="12.75" customHeight="1" x14ac:dyDescent="0.2">
      <c r="D202" s="24"/>
    </row>
    <row r="203" spans="4:4" ht="12.75" customHeight="1" x14ac:dyDescent="0.2">
      <c r="D203" s="24"/>
    </row>
    <row r="204" spans="4:4" ht="12.75" customHeight="1" x14ac:dyDescent="0.2">
      <c r="D204" s="24"/>
    </row>
    <row r="205" spans="4:4" ht="12.75" customHeight="1" x14ac:dyDescent="0.2">
      <c r="D205" s="24"/>
    </row>
    <row r="206" spans="4:4" ht="12.75" customHeight="1" x14ac:dyDescent="0.2">
      <c r="D206" s="24"/>
    </row>
    <row r="207" spans="4:4" ht="12.75" customHeight="1" x14ac:dyDescent="0.2">
      <c r="D207" s="24"/>
    </row>
    <row r="208" spans="4:4" ht="12.75" customHeight="1" x14ac:dyDescent="0.2">
      <c r="D208" s="24"/>
    </row>
    <row r="209" spans="4:4" ht="12.75" customHeight="1" x14ac:dyDescent="0.2">
      <c r="D209" s="24"/>
    </row>
    <row r="210" spans="4:4" ht="12.75" customHeight="1" x14ac:dyDescent="0.2">
      <c r="D210" s="24"/>
    </row>
    <row r="211" spans="4:4" ht="12.75" customHeight="1" x14ac:dyDescent="0.2">
      <c r="D211" s="24"/>
    </row>
    <row r="212" spans="4:4" ht="12.75" customHeight="1" x14ac:dyDescent="0.2">
      <c r="D212" s="24"/>
    </row>
    <row r="213" spans="4:4" ht="12.75" customHeight="1" x14ac:dyDescent="0.2">
      <c r="D213" s="24"/>
    </row>
    <row r="214" spans="4:4" ht="12.75" customHeight="1" x14ac:dyDescent="0.2">
      <c r="D214" s="24"/>
    </row>
    <row r="215" spans="4:4" ht="12.75" customHeight="1" x14ac:dyDescent="0.2">
      <c r="D215" s="24"/>
    </row>
    <row r="216" spans="4:4" ht="12.75" customHeight="1" x14ac:dyDescent="0.2">
      <c r="D216" s="24"/>
    </row>
    <row r="217" spans="4:4" ht="12.75" customHeight="1" x14ac:dyDescent="0.2">
      <c r="D217" s="24"/>
    </row>
    <row r="218" spans="4:4" ht="12.75" customHeight="1" x14ac:dyDescent="0.2">
      <c r="D218" s="24"/>
    </row>
    <row r="219" spans="4:4" ht="12.75" customHeight="1" x14ac:dyDescent="0.2">
      <c r="D219" s="24"/>
    </row>
    <row r="220" spans="4:4" ht="12.75" customHeight="1" x14ac:dyDescent="0.2">
      <c r="D220" s="24"/>
    </row>
    <row r="221" spans="4:4" ht="12.75" customHeight="1" x14ac:dyDescent="0.2">
      <c r="D221" s="24"/>
    </row>
    <row r="222" spans="4:4" ht="12.75" customHeight="1" x14ac:dyDescent="0.2">
      <c r="D222" s="24"/>
    </row>
    <row r="223" spans="4:4" ht="12.75" customHeight="1" x14ac:dyDescent="0.2">
      <c r="D223" s="24"/>
    </row>
    <row r="224" spans="4:4" ht="12.75" customHeight="1" x14ac:dyDescent="0.2">
      <c r="D224" s="24"/>
    </row>
    <row r="225" spans="4:4" ht="12.75" customHeight="1" x14ac:dyDescent="0.2">
      <c r="D225" s="24"/>
    </row>
    <row r="226" spans="4:4" ht="12.75" customHeight="1" x14ac:dyDescent="0.2">
      <c r="D226" s="24"/>
    </row>
    <row r="227" spans="4:4" ht="12.75" customHeight="1" x14ac:dyDescent="0.2">
      <c r="D227" s="24"/>
    </row>
    <row r="228" spans="4:4" ht="12.75" customHeight="1" x14ac:dyDescent="0.2">
      <c r="D228" s="24"/>
    </row>
    <row r="229" spans="4:4" ht="12.75" customHeight="1" x14ac:dyDescent="0.2">
      <c r="D229" s="24"/>
    </row>
    <row r="230" spans="4:4" ht="12.75" customHeight="1" x14ac:dyDescent="0.2">
      <c r="D230" s="24"/>
    </row>
    <row r="231" spans="4:4" ht="12.75" customHeight="1" x14ac:dyDescent="0.2">
      <c r="D231" s="24"/>
    </row>
    <row r="232" spans="4:4" ht="12.75" customHeight="1" x14ac:dyDescent="0.2">
      <c r="D232" s="24"/>
    </row>
    <row r="233" spans="4:4" ht="12.75" customHeight="1" x14ac:dyDescent="0.2">
      <c r="D233" s="24"/>
    </row>
    <row r="234" spans="4:4" ht="12.75" customHeight="1" x14ac:dyDescent="0.2">
      <c r="D234" s="24"/>
    </row>
    <row r="235" spans="4:4" ht="12.75" customHeight="1" x14ac:dyDescent="0.2">
      <c r="D235" s="24"/>
    </row>
    <row r="236" spans="4:4" ht="12.75" customHeight="1" x14ac:dyDescent="0.2">
      <c r="D236" s="24"/>
    </row>
    <row r="237" spans="4:4" ht="12.75" customHeight="1" x14ac:dyDescent="0.2">
      <c r="D237" s="24"/>
    </row>
    <row r="238" spans="4:4" ht="12.75" customHeight="1" x14ac:dyDescent="0.2">
      <c r="D238" s="24"/>
    </row>
    <row r="239" spans="4:4" ht="12.75" customHeight="1" x14ac:dyDescent="0.2">
      <c r="D239" s="24"/>
    </row>
    <row r="240" spans="4:4" ht="12.75" customHeight="1" x14ac:dyDescent="0.2">
      <c r="D240" s="24"/>
    </row>
    <row r="241" spans="4:4" ht="12.75" customHeight="1" x14ac:dyDescent="0.2">
      <c r="D241" s="24"/>
    </row>
    <row r="242" spans="4:4" ht="12.75" customHeight="1" x14ac:dyDescent="0.2">
      <c r="D242" s="24"/>
    </row>
    <row r="243" spans="4:4" ht="12.75" customHeight="1" x14ac:dyDescent="0.2">
      <c r="D243" s="24"/>
    </row>
    <row r="244" spans="4:4" ht="12.75" customHeight="1" x14ac:dyDescent="0.2">
      <c r="D244" s="24"/>
    </row>
    <row r="245" spans="4:4" ht="12.75" customHeight="1" x14ac:dyDescent="0.2">
      <c r="D245" s="24"/>
    </row>
    <row r="246" spans="4:4" ht="12.75" customHeight="1" x14ac:dyDescent="0.2">
      <c r="D246" s="24"/>
    </row>
    <row r="247" spans="4:4" ht="12.75" customHeight="1" x14ac:dyDescent="0.2">
      <c r="D247" s="24"/>
    </row>
    <row r="248" spans="4:4" ht="12.75" customHeight="1" x14ac:dyDescent="0.2">
      <c r="D248" s="24"/>
    </row>
    <row r="249" spans="4:4" ht="12.75" customHeight="1" x14ac:dyDescent="0.2">
      <c r="D249" s="24"/>
    </row>
    <row r="250" spans="4:4" ht="12.75" customHeight="1" x14ac:dyDescent="0.2">
      <c r="D250" s="24"/>
    </row>
    <row r="251" spans="4:4" ht="12.75" customHeight="1" x14ac:dyDescent="0.2">
      <c r="D251" s="24"/>
    </row>
    <row r="252" spans="4:4" ht="12.75" customHeight="1" x14ac:dyDescent="0.2">
      <c r="D252" s="24"/>
    </row>
    <row r="253" spans="4:4" ht="12.75" customHeight="1" x14ac:dyDescent="0.2">
      <c r="D253" s="24"/>
    </row>
    <row r="254" spans="4:4" ht="12.75" customHeight="1" x14ac:dyDescent="0.2">
      <c r="D254" s="24"/>
    </row>
    <row r="255" spans="4:4" ht="12.75" customHeight="1" x14ac:dyDescent="0.2">
      <c r="D255" s="24"/>
    </row>
    <row r="256" spans="4:4" ht="12.75" customHeight="1" x14ac:dyDescent="0.2">
      <c r="D256" s="24"/>
    </row>
    <row r="257" spans="4:4" ht="12.75" customHeight="1" x14ac:dyDescent="0.2">
      <c r="D257" s="24"/>
    </row>
    <row r="258" spans="4:4" ht="12.75" customHeight="1" x14ac:dyDescent="0.2">
      <c r="D258" s="24"/>
    </row>
    <row r="259" spans="4:4" ht="12.75" customHeight="1" x14ac:dyDescent="0.2">
      <c r="D259" s="24"/>
    </row>
    <row r="260" spans="4:4" ht="12.75" customHeight="1" x14ac:dyDescent="0.2">
      <c r="D260" s="24"/>
    </row>
    <row r="261" spans="4:4" ht="12.75" customHeight="1" x14ac:dyDescent="0.2">
      <c r="D261" s="24"/>
    </row>
    <row r="262" spans="4:4" ht="12.75" customHeight="1" x14ac:dyDescent="0.2">
      <c r="D262" s="24"/>
    </row>
    <row r="263" spans="4:4" ht="12.75" customHeight="1" x14ac:dyDescent="0.2">
      <c r="D263" s="24"/>
    </row>
    <row r="264" spans="4:4" ht="12.75" customHeight="1" x14ac:dyDescent="0.2">
      <c r="D264" s="24"/>
    </row>
    <row r="265" spans="4:4" ht="12.75" customHeight="1" x14ac:dyDescent="0.2">
      <c r="D265" s="24"/>
    </row>
    <row r="266" spans="4:4" ht="12.75" customHeight="1" x14ac:dyDescent="0.2">
      <c r="D266" s="24"/>
    </row>
    <row r="267" spans="4:4" ht="12.75" customHeight="1" x14ac:dyDescent="0.2">
      <c r="D267" s="24"/>
    </row>
    <row r="268" spans="4:4" ht="12.75" customHeight="1" x14ac:dyDescent="0.2">
      <c r="D268" s="24"/>
    </row>
    <row r="269" spans="4:4" ht="12.75" customHeight="1" x14ac:dyDescent="0.2">
      <c r="D269" s="24"/>
    </row>
    <row r="270" spans="4:4" ht="12.75" customHeight="1" x14ac:dyDescent="0.2">
      <c r="D270" s="24"/>
    </row>
    <row r="271" spans="4:4" ht="12.75" customHeight="1" x14ac:dyDescent="0.2">
      <c r="D271" s="24"/>
    </row>
    <row r="272" spans="4:4" ht="12.75" customHeight="1" x14ac:dyDescent="0.2">
      <c r="D272" s="24"/>
    </row>
    <row r="273" spans="4:4" ht="12.75" customHeight="1" x14ac:dyDescent="0.2">
      <c r="D273" s="24"/>
    </row>
    <row r="274" spans="4:4" ht="12.75" customHeight="1" x14ac:dyDescent="0.2">
      <c r="D274" s="24"/>
    </row>
    <row r="275" spans="4:4" ht="12.75" customHeight="1" x14ac:dyDescent="0.2">
      <c r="D275" s="24"/>
    </row>
    <row r="276" spans="4:4" ht="12.75" customHeight="1" x14ac:dyDescent="0.2">
      <c r="D276" s="24"/>
    </row>
    <row r="277" spans="4:4" ht="12.75" customHeight="1" x14ac:dyDescent="0.2">
      <c r="D277" s="24"/>
    </row>
    <row r="278" spans="4:4" ht="12.75" customHeight="1" x14ac:dyDescent="0.2">
      <c r="D278" s="24"/>
    </row>
    <row r="279" spans="4:4" ht="12.75" customHeight="1" x14ac:dyDescent="0.2">
      <c r="D279" s="24"/>
    </row>
    <row r="280" spans="4:4" ht="12.75" customHeight="1" x14ac:dyDescent="0.2">
      <c r="D280" s="24"/>
    </row>
    <row r="281" spans="4:4" ht="12.75" customHeight="1" x14ac:dyDescent="0.2">
      <c r="D281" s="24"/>
    </row>
    <row r="282" spans="4:4" ht="12.75" customHeight="1" x14ac:dyDescent="0.2">
      <c r="D282" s="24"/>
    </row>
    <row r="283" spans="4:4" ht="12.75" customHeight="1" x14ac:dyDescent="0.2">
      <c r="D283" s="24"/>
    </row>
    <row r="284" spans="4:4" ht="12.75" customHeight="1" x14ac:dyDescent="0.2">
      <c r="D284" s="24"/>
    </row>
    <row r="285" spans="4:4" ht="12.75" customHeight="1" x14ac:dyDescent="0.2">
      <c r="D285" s="24"/>
    </row>
    <row r="286" spans="4:4" ht="12.75" customHeight="1" x14ac:dyDescent="0.2">
      <c r="D286" s="24"/>
    </row>
    <row r="287" spans="4:4" ht="12.75" customHeight="1" x14ac:dyDescent="0.2">
      <c r="D287" s="24"/>
    </row>
    <row r="288" spans="4:4" ht="12.75" customHeight="1" x14ac:dyDescent="0.2">
      <c r="D288" s="24"/>
    </row>
    <row r="289" spans="4:4" ht="12.75" customHeight="1" x14ac:dyDescent="0.2">
      <c r="D289" s="24"/>
    </row>
    <row r="290" spans="4:4" ht="12.75" customHeight="1" x14ac:dyDescent="0.2">
      <c r="D290" s="24"/>
    </row>
    <row r="291" spans="4:4" ht="12.75" customHeight="1" x14ac:dyDescent="0.2">
      <c r="D291" s="24"/>
    </row>
    <row r="292" spans="4:4" ht="12.75" customHeight="1" x14ac:dyDescent="0.2">
      <c r="D292" s="24"/>
    </row>
    <row r="293" spans="4:4" ht="12.75" customHeight="1" x14ac:dyDescent="0.2">
      <c r="D293" s="24"/>
    </row>
    <row r="294" spans="4:4" ht="12.75" customHeight="1" x14ac:dyDescent="0.2">
      <c r="D294" s="24"/>
    </row>
    <row r="295" spans="4:4" ht="12.75" customHeight="1" x14ac:dyDescent="0.2">
      <c r="D295" s="24"/>
    </row>
    <row r="296" spans="4:4" ht="12.75" customHeight="1" x14ac:dyDescent="0.2">
      <c r="D296" s="24"/>
    </row>
    <row r="297" spans="4:4" ht="12.75" customHeight="1" x14ac:dyDescent="0.2">
      <c r="D297" s="24"/>
    </row>
    <row r="298" spans="4:4" ht="12.75" customHeight="1" x14ac:dyDescent="0.2">
      <c r="D298" s="24"/>
    </row>
    <row r="299" spans="4:4" ht="12.75" customHeight="1" x14ac:dyDescent="0.2">
      <c r="D299" s="24"/>
    </row>
    <row r="300" spans="4:4" ht="12.75" customHeight="1" x14ac:dyDescent="0.2">
      <c r="D300" s="24"/>
    </row>
    <row r="301" spans="4:4" ht="12.75" customHeight="1" x14ac:dyDescent="0.2">
      <c r="D301" s="24"/>
    </row>
    <row r="302" spans="4:4" ht="12.75" customHeight="1" x14ac:dyDescent="0.2">
      <c r="D302" s="24"/>
    </row>
    <row r="303" spans="4:4" ht="12.75" customHeight="1" x14ac:dyDescent="0.2">
      <c r="D303" s="24"/>
    </row>
    <row r="304" spans="4:4" ht="12.75" customHeight="1" x14ac:dyDescent="0.2">
      <c r="D304" s="24"/>
    </row>
    <row r="305" spans="4:4" ht="12.75" customHeight="1" x14ac:dyDescent="0.2">
      <c r="D305" s="24"/>
    </row>
    <row r="306" spans="4:4" ht="12.75" customHeight="1" x14ac:dyDescent="0.2">
      <c r="D306" s="24"/>
    </row>
    <row r="307" spans="4:4" ht="12.75" customHeight="1" x14ac:dyDescent="0.2">
      <c r="D307" s="24"/>
    </row>
    <row r="308" spans="4:4" ht="12.75" customHeight="1" x14ac:dyDescent="0.2">
      <c r="D308" s="24"/>
    </row>
    <row r="309" spans="4:4" ht="12.75" customHeight="1" x14ac:dyDescent="0.2">
      <c r="D309" s="24"/>
    </row>
    <row r="310" spans="4:4" ht="12.75" customHeight="1" x14ac:dyDescent="0.2">
      <c r="D310" s="24"/>
    </row>
    <row r="311" spans="4:4" ht="12.75" customHeight="1" x14ac:dyDescent="0.2">
      <c r="D311" s="24"/>
    </row>
    <row r="312" spans="4:4" ht="12.75" customHeight="1" x14ac:dyDescent="0.2">
      <c r="D312" s="24"/>
    </row>
    <row r="313" spans="4:4" ht="12.75" customHeight="1" x14ac:dyDescent="0.2">
      <c r="D313" s="24"/>
    </row>
    <row r="314" spans="4:4" ht="12.75" customHeight="1" x14ac:dyDescent="0.2">
      <c r="D314" s="24"/>
    </row>
    <row r="315" spans="4:4" ht="12.75" customHeight="1" x14ac:dyDescent="0.2">
      <c r="D315" s="24"/>
    </row>
    <row r="316" spans="4:4" ht="12.75" customHeight="1" x14ac:dyDescent="0.2">
      <c r="D316" s="24"/>
    </row>
    <row r="317" spans="4:4" ht="12.75" customHeight="1" x14ac:dyDescent="0.2">
      <c r="D317" s="24"/>
    </row>
    <row r="318" spans="4:4" ht="12.75" customHeight="1" x14ac:dyDescent="0.2">
      <c r="D318" s="24"/>
    </row>
    <row r="319" spans="4:4" ht="12.75" customHeight="1" x14ac:dyDescent="0.2">
      <c r="D319" s="24"/>
    </row>
    <row r="320" spans="4:4" ht="12.75" customHeight="1" x14ac:dyDescent="0.2">
      <c r="D320" s="24"/>
    </row>
    <row r="321" spans="4:4" ht="12.75" customHeight="1" x14ac:dyDescent="0.2">
      <c r="D321" s="24"/>
    </row>
    <row r="322" spans="4:4" ht="12.75" customHeight="1" x14ac:dyDescent="0.2">
      <c r="D322" s="24"/>
    </row>
    <row r="323" spans="4:4" ht="12.75" customHeight="1" x14ac:dyDescent="0.2">
      <c r="D323" s="24"/>
    </row>
    <row r="324" spans="4:4" ht="12.75" customHeight="1" x14ac:dyDescent="0.2">
      <c r="D324" s="24"/>
    </row>
    <row r="325" spans="4:4" ht="12.75" customHeight="1" x14ac:dyDescent="0.2">
      <c r="D325" s="24"/>
    </row>
    <row r="326" spans="4:4" ht="12.75" customHeight="1" x14ac:dyDescent="0.2">
      <c r="D326" s="24"/>
    </row>
    <row r="327" spans="4:4" ht="12.75" customHeight="1" x14ac:dyDescent="0.2">
      <c r="D327" s="24"/>
    </row>
    <row r="328" spans="4:4" ht="12.75" customHeight="1" x14ac:dyDescent="0.2">
      <c r="D328" s="24"/>
    </row>
    <row r="329" spans="4:4" ht="12.75" customHeight="1" x14ac:dyDescent="0.2">
      <c r="D329" s="24"/>
    </row>
    <row r="330" spans="4:4" ht="12.75" customHeight="1" x14ac:dyDescent="0.2">
      <c r="D330" s="24"/>
    </row>
    <row r="331" spans="4:4" ht="12.75" customHeight="1" x14ac:dyDescent="0.2">
      <c r="D331" s="24"/>
    </row>
    <row r="332" spans="4:4" ht="12.75" customHeight="1" x14ac:dyDescent="0.2">
      <c r="D332" s="24"/>
    </row>
    <row r="333" spans="4:4" ht="12.75" customHeight="1" x14ac:dyDescent="0.2">
      <c r="D333" s="24"/>
    </row>
    <row r="334" spans="4:4" ht="12.75" customHeight="1" x14ac:dyDescent="0.2">
      <c r="D334" s="24"/>
    </row>
    <row r="335" spans="4:4" ht="12.75" customHeight="1" x14ac:dyDescent="0.2">
      <c r="D335" s="24"/>
    </row>
    <row r="336" spans="4:4" ht="12.75" customHeight="1" x14ac:dyDescent="0.2">
      <c r="D336" s="24"/>
    </row>
    <row r="337" spans="4:4" ht="12.75" customHeight="1" x14ac:dyDescent="0.2">
      <c r="D337" s="24"/>
    </row>
    <row r="338" spans="4:4" ht="12.75" customHeight="1" x14ac:dyDescent="0.2">
      <c r="D338" s="24"/>
    </row>
    <row r="339" spans="4:4" ht="12.75" customHeight="1" x14ac:dyDescent="0.2">
      <c r="D339" s="24"/>
    </row>
    <row r="340" spans="4:4" ht="12.75" customHeight="1" x14ac:dyDescent="0.2">
      <c r="D340" s="24"/>
    </row>
    <row r="341" spans="4:4" ht="12.75" customHeight="1" x14ac:dyDescent="0.2">
      <c r="D341" s="24"/>
    </row>
    <row r="342" spans="4:4" ht="12.75" customHeight="1" x14ac:dyDescent="0.2">
      <c r="D342" s="24"/>
    </row>
    <row r="343" spans="4:4" ht="12.75" customHeight="1" x14ac:dyDescent="0.2">
      <c r="D343" s="24"/>
    </row>
    <row r="344" spans="4:4" ht="12.75" customHeight="1" x14ac:dyDescent="0.2">
      <c r="D344" s="24"/>
    </row>
    <row r="345" spans="4:4" ht="12.75" customHeight="1" x14ac:dyDescent="0.2">
      <c r="D345" s="24"/>
    </row>
    <row r="346" spans="4:4" ht="12.75" customHeight="1" x14ac:dyDescent="0.2">
      <c r="D346" s="24"/>
    </row>
    <row r="347" spans="4:4" ht="12.75" customHeight="1" x14ac:dyDescent="0.2">
      <c r="D347" s="24"/>
    </row>
    <row r="348" spans="4:4" ht="12.75" customHeight="1" x14ac:dyDescent="0.2">
      <c r="D348" s="24"/>
    </row>
    <row r="349" spans="4:4" ht="12.75" customHeight="1" x14ac:dyDescent="0.2">
      <c r="D349" s="24"/>
    </row>
    <row r="350" spans="4:4" ht="12.75" customHeight="1" x14ac:dyDescent="0.2">
      <c r="D350" s="24"/>
    </row>
    <row r="351" spans="4:4" ht="12.75" customHeight="1" x14ac:dyDescent="0.2">
      <c r="D351" s="24"/>
    </row>
    <row r="352" spans="4:4" ht="12.75" customHeight="1" x14ac:dyDescent="0.2">
      <c r="D352" s="24"/>
    </row>
    <row r="353" spans="4:4" ht="12.75" customHeight="1" x14ac:dyDescent="0.2">
      <c r="D353" s="24"/>
    </row>
    <row r="354" spans="4:4" ht="12.75" customHeight="1" x14ac:dyDescent="0.2">
      <c r="D354" s="24"/>
    </row>
    <row r="355" spans="4:4" ht="12.75" customHeight="1" x14ac:dyDescent="0.2">
      <c r="D355" s="24"/>
    </row>
    <row r="356" spans="4:4" ht="12.75" customHeight="1" x14ac:dyDescent="0.2">
      <c r="D356" s="24"/>
    </row>
    <row r="357" spans="4:4" ht="12.75" customHeight="1" x14ac:dyDescent="0.2">
      <c r="D357" s="24"/>
    </row>
    <row r="358" spans="4:4" ht="12.75" customHeight="1" x14ac:dyDescent="0.2">
      <c r="D358" s="24"/>
    </row>
    <row r="359" spans="4:4" ht="12.75" customHeight="1" x14ac:dyDescent="0.2">
      <c r="D359" s="24"/>
    </row>
    <row r="360" spans="4:4" ht="12.75" customHeight="1" x14ac:dyDescent="0.2">
      <c r="D360" s="24"/>
    </row>
    <row r="361" spans="4:4" ht="12.75" customHeight="1" x14ac:dyDescent="0.2">
      <c r="D361" s="24"/>
    </row>
    <row r="362" spans="4:4" ht="12.75" customHeight="1" x14ac:dyDescent="0.2">
      <c r="D362" s="24"/>
    </row>
    <row r="363" spans="4:4" ht="12.75" customHeight="1" x14ac:dyDescent="0.2">
      <c r="D363" s="24"/>
    </row>
    <row r="364" spans="4:4" ht="12.75" customHeight="1" x14ac:dyDescent="0.2">
      <c r="D364" s="24"/>
    </row>
    <row r="365" spans="4:4" ht="12.75" customHeight="1" x14ac:dyDescent="0.2">
      <c r="D365" s="24"/>
    </row>
    <row r="366" spans="4:4" ht="12.75" customHeight="1" x14ac:dyDescent="0.2">
      <c r="D366" s="24"/>
    </row>
    <row r="367" spans="4:4" ht="12.75" customHeight="1" x14ac:dyDescent="0.2">
      <c r="D367" s="24"/>
    </row>
    <row r="368" spans="4:4" ht="12.75" customHeight="1" x14ac:dyDescent="0.2">
      <c r="D368" s="24"/>
    </row>
    <row r="369" spans="4:4" ht="12.75" customHeight="1" x14ac:dyDescent="0.2">
      <c r="D369" s="24"/>
    </row>
    <row r="370" spans="4:4" ht="12.75" customHeight="1" x14ac:dyDescent="0.2">
      <c r="D370" s="24"/>
    </row>
    <row r="371" spans="4:4" ht="12.75" customHeight="1" x14ac:dyDescent="0.2">
      <c r="D371" s="24"/>
    </row>
    <row r="372" spans="4:4" ht="12.75" customHeight="1" x14ac:dyDescent="0.2">
      <c r="D372" s="24"/>
    </row>
    <row r="373" spans="4:4" ht="12.75" customHeight="1" x14ac:dyDescent="0.2">
      <c r="D373" s="24"/>
    </row>
    <row r="374" spans="4:4" ht="12.75" customHeight="1" x14ac:dyDescent="0.2">
      <c r="D374" s="24"/>
    </row>
    <row r="375" spans="4:4" ht="12.75" customHeight="1" x14ac:dyDescent="0.2">
      <c r="D375" s="24"/>
    </row>
    <row r="376" spans="4:4" ht="12.75" customHeight="1" x14ac:dyDescent="0.2">
      <c r="D376" s="24"/>
    </row>
    <row r="377" spans="4:4" ht="12.75" customHeight="1" x14ac:dyDescent="0.2">
      <c r="D377" s="24"/>
    </row>
    <row r="378" spans="4:4" ht="12.75" customHeight="1" x14ac:dyDescent="0.2">
      <c r="D378" s="24"/>
    </row>
    <row r="379" spans="4:4" ht="12.75" customHeight="1" x14ac:dyDescent="0.2">
      <c r="D379" s="24"/>
    </row>
    <row r="380" spans="4:4" ht="12.75" customHeight="1" x14ac:dyDescent="0.2">
      <c r="D380" s="24"/>
    </row>
    <row r="381" spans="4:4" ht="12.75" customHeight="1" x14ac:dyDescent="0.2">
      <c r="D381" s="24"/>
    </row>
    <row r="382" spans="4:4" ht="12.75" customHeight="1" x14ac:dyDescent="0.2">
      <c r="D382" s="24"/>
    </row>
    <row r="383" spans="4:4" ht="12.75" customHeight="1" x14ac:dyDescent="0.2">
      <c r="D383" s="24"/>
    </row>
    <row r="384" spans="4:4" ht="12.75" customHeight="1" x14ac:dyDescent="0.2">
      <c r="D384" s="24"/>
    </row>
    <row r="385" spans="4:4" ht="12.75" customHeight="1" x14ac:dyDescent="0.2">
      <c r="D385" s="24"/>
    </row>
    <row r="386" spans="4:4" ht="12.75" customHeight="1" x14ac:dyDescent="0.2">
      <c r="D386" s="24"/>
    </row>
    <row r="387" spans="4:4" ht="12.75" customHeight="1" x14ac:dyDescent="0.2">
      <c r="D387" s="24"/>
    </row>
    <row r="388" spans="4:4" ht="12.75" customHeight="1" x14ac:dyDescent="0.2">
      <c r="D388" s="24"/>
    </row>
    <row r="389" spans="4:4" ht="12.75" customHeight="1" x14ac:dyDescent="0.2">
      <c r="D389" s="24"/>
    </row>
    <row r="390" spans="4:4" ht="12.75" customHeight="1" x14ac:dyDescent="0.2">
      <c r="D390" s="24"/>
    </row>
    <row r="391" spans="4:4" ht="12.75" customHeight="1" x14ac:dyDescent="0.2">
      <c r="D391" s="24"/>
    </row>
    <row r="392" spans="4:4" ht="12.75" customHeight="1" x14ac:dyDescent="0.2">
      <c r="D392" s="24"/>
    </row>
    <row r="393" spans="4:4" ht="12.75" customHeight="1" x14ac:dyDescent="0.2">
      <c r="D393" s="24"/>
    </row>
    <row r="394" spans="4:4" ht="12.75" customHeight="1" x14ac:dyDescent="0.2">
      <c r="D394" s="24"/>
    </row>
    <row r="395" spans="4:4" ht="12.75" customHeight="1" x14ac:dyDescent="0.2">
      <c r="D395" s="24"/>
    </row>
    <row r="396" spans="4:4" ht="12.75" customHeight="1" x14ac:dyDescent="0.2">
      <c r="D396" s="24"/>
    </row>
    <row r="397" spans="4:4" ht="12.75" customHeight="1" x14ac:dyDescent="0.2">
      <c r="D397" s="24"/>
    </row>
    <row r="398" spans="4:4" ht="12.75" customHeight="1" x14ac:dyDescent="0.2">
      <c r="D398" s="24"/>
    </row>
    <row r="399" spans="4:4" ht="12.75" customHeight="1" x14ac:dyDescent="0.2">
      <c r="D399" s="24"/>
    </row>
    <row r="400" spans="4:4" ht="12.75" customHeight="1" x14ac:dyDescent="0.2">
      <c r="D400" s="24"/>
    </row>
    <row r="401" spans="4:4" ht="12.75" customHeight="1" x14ac:dyDescent="0.2">
      <c r="D401" s="24"/>
    </row>
    <row r="402" spans="4:4" ht="12.75" customHeight="1" x14ac:dyDescent="0.2">
      <c r="D402" s="24"/>
    </row>
    <row r="403" spans="4:4" ht="12.75" customHeight="1" x14ac:dyDescent="0.2">
      <c r="D403" s="24"/>
    </row>
    <row r="404" spans="4:4" ht="12.75" customHeight="1" x14ac:dyDescent="0.2">
      <c r="D404" s="24"/>
    </row>
    <row r="405" spans="4:4" ht="12.75" customHeight="1" x14ac:dyDescent="0.2">
      <c r="D405" s="24"/>
    </row>
    <row r="406" spans="4:4" ht="12.75" customHeight="1" x14ac:dyDescent="0.2">
      <c r="D406" s="24"/>
    </row>
    <row r="407" spans="4:4" ht="12.75" customHeight="1" x14ac:dyDescent="0.2">
      <c r="D407" s="24"/>
    </row>
    <row r="408" spans="4:4" ht="12.75" customHeight="1" x14ac:dyDescent="0.2">
      <c r="D408" s="24"/>
    </row>
    <row r="409" spans="4:4" ht="12.75" customHeight="1" x14ac:dyDescent="0.2">
      <c r="D409" s="24"/>
    </row>
    <row r="410" spans="4:4" ht="12.75" customHeight="1" x14ac:dyDescent="0.2">
      <c r="D410" s="24"/>
    </row>
    <row r="411" spans="4:4" ht="12.75" customHeight="1" x14ac:dyDescent="0.2">
      <c r="D411" s="24"/>
    </row>
    <row r="412" spans="4:4" ht="12.75" customHeight="1" x14ac:dyDescent="0.2">
      <c r="D412" s="24"/>
    </row>
    <row r="413" spans="4:4" ht="12.75" customHeight="1" x14ac:dyDescent="0.2">
      <c r="D413" s="24"/>
    </row>
    <row r="414" spans="4:4" ht="12.75" customHeight="1" x14ac:dyDescent="0.2">
      <c r="D414" s="24"/>
    </row>
    <row r="415" spans="4:4" ht="12.75" customHeight="1" x14ac:dyDescent="0.2">
      <c r="D415" s="24"/>
    </row>
    <row r="416" spans="4:4" ht="12.75" customHeight="1" x14ac:dyDescent="0.2">
      <c r="D416" s="24"/>
    </row>
    <row r="417" spans="4:4" ht="12.75" customHeight="1" x14ac:dyDescent="0.2">
      <c r="D417" s="24"/>
    </row>
    <row r="418" spans="4:4" ht="12.75" customHeight="1" x14ac:dyDescent="0.2">
      <c r="D418" s="24"/>
    </row>
    <row r="419" spans="4:4" ht="12.75" customHeight="1" x14ac:dyDescent="0.2">
      <c r="D419" s="24"/>
    </row>
    <row r="420" spans="4:4" ht="12.75" customHeight="1" x14ac:dyDescent="0.2">
      <c r="D420" s="24"/>
    </row>
    <row r="421" spans="4:4" ht="12.75" customHeight="1" x14ac:dyDescent="0.2">
      <c r="D421" s="24"/>
    </row>
    <row r="422" spans="4:4" ht="12.75" customHeight="1" x14ac:dyDescent="0.2">
      <c r="D422" s="24"/>
    </row>
    <row r="423" spans="4:4" ht="12.75" customHeight="1" x14ac:dyDescent="0.2">
      <c r="D423" s="24"/>
    </row>
    <row r="424" spans="4:4" ht="12.75" customHeight="1" x14ac:dyDescent="0.2">
      <c r="D424" s="24"/>
    </row>
    <row r="425" spans="4:4" ht="12.75" customHeight="1" x14ac:dyDescent="0.2">
      <c r="D425" s="24"/>
    </row>
    <row r="426" spans="4:4" ht="12.75" customHeight="1" x14ac:dyDescent="0.2">
      <c r="D426" s="24"/>
    </row>
    <row r="427" spans="4:4" ht="12.75" customHeight="1" x14ac:dyDescent="0.2">
      <c r="D427" s="24"/>
    </row>
    <row r="428" spans="4:4" ht="12.75" customHeight="1" x14ac:dyDescent="0.2">
      <c r="D428" s="24"/>
    </row>
    <row r="429" spans="4:4" ht="12.75" customHeight="1" x14ac:dyDescent="0.2">
      <c r="D429" s="24"/>
    </row>
    <row r="430" spans="4:4" ht="12.75" customHeight="1" x14ac:dyDescent="0.2">
      <c r="D430" s="24"/>
    </row>
    <row r="431" spans="4:4" ht="12.75" customHeight="1" x14ac:dyDescent="0.2">
      <c r="D431" s="24"/>
    </row>
    <row r="432" spans="4:4" ht="12.75" customHeight="1" x14ac:dyDescent="0.2">
      <c r="D432" s="24"/>
    </row>
    <row r="433" spans="4:4" ht="12.75" customHeight="1" x14ac:dyDescent="0.2">
      <c r="D433" s="24"/>
    </row>
    <row r="434" spans="4:4" ht="12.75" customHeight="1" x14ac:dyDescent="0.2">
      <c r="D434" s="24"/>
    </row>
    <row r="435" spans="4:4" ht="12.75" customHeight="1" x14ac:dyDescent="0.2">
      <c r="D435" s="24"/>
    </row>
    <row r="436" spans="4:4" ht="12.75" customHeight="1" x14ac:dyDescent="0.2">
      <c r="D436" s="24"/>
    </row>
    <row r="437" spans="4:4" ht="12.75" customHeight="1" x14ac:dyDescent="0.2">
      <c r="D437" s="24"/>
    </row>
    <row r="438" spans="4:4" ht="12.75" customHeight="1" x14ac:dyDescent="0.2">
      <c r="D438" s="24"/>
    </row>
    <row r="439" spans="4:4" ht="12.75" customHeight="1" x14ac:dyDescent="0.2">
      <c r="D439" s="24"/>
    </row>
    <row r="440" spans="4:4" ht="12.75" customHeight="1" x14ac:dyDescent="0.2">
      <c r="D440" s="24"/>
    </row>
    <row r="441" spans="4:4" ht="12.75" customHeight="1" x14ac:dyDescent="0.2">
      <c r="D441" s="24"/>
    </row>
    <row r="442" spans="4:4" ht="12.75" customHeight="1" x14ac:dyDescent="0.2">
      <c r="D442" s="24"/>
    </row>
    <row r="443" spans="4:4" ht="12.75" customHeight="1" x14ac:dyDescent="0.2">
      <c r="D443" s="24"/>
    </row>
    <row r="444" spans="4:4" ht="12.75" customHeight="1" x14ac:dyDescent="0.2">
      <c r="D444" s="24"/>
    </row>
    <row r="445" spans="4:4" ht="12.75" customHeight="1" x14ac:dyDescent="0.2">
      <c r="D445" s="24"/>
    </row>
    <row r="446" spans="4:4" ht="12.75" customHeight="1" x14ac:dyDescent="0.2">
      <c r="D446" s="24"/>
    </row>
    <row r="447" spans="4:4" ht="12.75" customHeight="1" x14ac:dyDescent="0.2">
      <c r="D447" s="24"/>
    </row>
    <row r="448" spans="4:4" ht="12.75" customHeight="1" x14ac:dyDescent="0.2">
      <c r="D448" s="24"/>
    </row>
    <row r="449" spans="4:4" ht="12.75" customHeight="1" x14ac:dyDescent="0.2">
      <c r="D449" s="24"/>
    </row>
    <row r="450" spans="4:4" ht="12.75" customHeight="1" x14ac:dyDescent="0.2">
      <c r="D450" s="24"/>
    </row>
    <row r="451" spans="4:4" ht="12.75" customHeight="1" x14ac:dyDescent="0.2">
      <c r="D451" s="24"/>
    </row>
    <row r="452" spans="4:4" ht="12.75" customHeight="1" x14ac:dyDescent="0.2">
      <c r="D452" s="24"/>
    </row>
    <row r="453" spans="4:4" ht="12.75" customHeight="1" x14ac:dyDescent="0.2">
      <c r="D453" s="24"/>
    </row>
    <row r="454" spans="4:4" ht="12.75" customHeight="1" x14ac:dyDescent="0.2">
      <c r="D454" s="24"/>
    </row>
    <row r="455" spans="4:4" ht="12.75" customHeight="1" x14ac:dyDescent="0.2">
      <c r="D455" s="24"/>
    </row>
    <row r="456" spans="4:4" ht="12.75" customHeight="1" x14ac:dyDescent="0.2">
      <c r="D456" s="24"/>
    </row>
    <row r="457" spans="4:4" ht="12.75" customHeight="1" x14ac:dyDescent="0.2">
      <c r="D457" s="24"/>
    </row>
    <row r="458" spans="4:4" ht="12.75" customHeight="1" x14ac:dyDescent="0.2">
      <c r="D458" s="24"/>
    </row>
    <row r="459" spans="4:4" ht="12.75" customHeight="1" x14ac:dyDescent="0.2">
      <c r="D459" s="24"/>
    </row>
    <row r="460" spans="4:4" ht="12.75" customHeight="1" x14ac:dyDescent="0.2">
      <c r="D460" s="24"/>
    </row>
    <row r="461" spans="4:4" ht="12.75" x14ac:dyDescent="0.2">
      <c r="D461" s="24"/>
    </row>
    <row r="462" spans="4:4" ht="12.75" x14ac:dyDescent="0.2">
      <c r="D462" s="24"/>
    </row>
    <row r="463" spans="4:4" ht="12.75" x14ac:dyDescent="0.2">
      <c r="D463" s="24"/>
    </row>
    <row r="464" spans="4:4" ht="12.75" x14ac:dyDescent="0.2">
      <c r="D464" s="24"/>
    </row>
    <row r="465" spans="4:4" ht="12.75" x14ac:dyDescent="0.2">
      <c r="D465" s="24"/>
    </row>
    <row r="466" spans="4:4" ht="12.75" x14ac:dyDescent="0.2">
      <c r="D466" s="24"/>
    </row>
    <row r="467" spans="4:4" ht="12.75" x14ac:dyDescent="0.2">
      <c r="D467" s="24"/>
    </row>
    <row r="468" spans="4:4" ht="12.75" x14ac:dyDescent="0.2">
      <c r="D468" s="24"/>
    </row>
    <row r="469" spans="4:4" ht="12.75" x14ac:dyDescent="0.2">
      <c r="D469" s="24"/>
    </row>
    <row r="470" spans="4:4" ht="12.75" x14ac:dyDescent="0.2">
      <c r="D470" s="24"/>
    </row>
    <row r="471" spans="4:4" ht="12.75" x14ac:dyDescent="0.2">
      <c r="D471" s="24"/>
    </row>
    <row r="472" spans="4:4" ht="12.75" x14ac:dyDescent="0.2">
      <c r="D472" s="24"/>
    </row>
    <row r="473" spans="4:4" ht="12.75" x14ac:dyDescent="0.2">
      <c r="D473" s="24"/>
    </row>
    <row r="474" spans="4:4" ht="12.75" x14ac:dyDescent="0.2">
      <c r="D474" s="24"/>
    </row>
    <row r="475" spans="4:4" ht="12.75" x14ac:dyDescent="0.2">
      <c r="D475" s="24"/>
    </row>
    <row r="476" spans="4:4" ht="12.75" x14ac:dyDescent="0.2">
      <c r="D476" s="24"/>
    </row>
    <row r="477" spans="4:4" ht="12.75" x14ac:dyDescent="0.2">
      <c r="D477" s="24"/>
    </row>
    <row r="478" spans="4:4" ht="12.75" x14ac:dyDescent="0.2">
      <c r="D478" s="24"/>
    </row>
    <row r="479" spans="4:4" ht="12.75" x14ac:dyDescent="0.2">
      <c r="D479" s="24"/>
    </row>
    <row r="480" spans="4:4" ht="12.75" x14ac:dyDescent="0.2">
      <c r="D480" s="24"/>
    </row>
    <row r="481" spans="4:4" ht="12.75" x14ac:dyDescent="0.2">
      <c r="D481" s="24"/>
    </row>
    <row r="482" spans="4:4" ht="12.75" x14ac:dyDescent="0.2">
      <c r="D482" s="24"/>
    </row>
    <row r="483" spans="4:4" ht="12.75" x14ac:dyDescent="0.2">
      <c r="D483" s="24"/>
    </row>
    <row r="484" spans="4:4" ht="12.75" x14ac:dyDescent="0.2">
      <c r="D484" s="24"/>
    </row>
    <row r="485" spans="4:4" ht="12.75" x14ac:dyDescent="0.2">
      <c r="D485" s="24"/>
    </row>
    <row r="486" spans="4:4" ht="12.75" x14ac:dyDescent="0.2">
      <c r="D486" s="24"/>
    </row>
    <row r="487" spans="4:4" ht="12.75" x14ac:dyDescent="0.2">
      <c r="D487" s="24"/>
    </row>
    <row r="488" spans="4:4" ht="12.75" x14ac:dyDescent="0.2">
      <c r="D488" s="24"/>
    </row>
    <row r="489" spans="4:4" ht="12.75" x14ac:dyDescent="0.2">
      <c r="D489" s="24"/>
    </row>
    <row r="490" spans="4:4" ht="12.75" x14ac:dyDescent="0.2">
      <c r="D490" s="24"/>
    </row>
    <row r="491" spans="4:4" ht="12.75" x14ac:dyDescent="0.2">
      <c r="D491" s="24"/>
    </row>
    <row r="492" spans="4:4" ht="12.75" x14ac:dyDescent="0.2">
      <c r="D492" s="24"/>
    </row>
    <row r="493" spans="4:4" ht="12.75" x14ac:dyDescent="0.2">
      <c r="D493" s="24"/>
    </row>
    <row r="494" spans="4:4" ht="12.75" x14ac:dyDescent="0.2">
      <c r="D494" s="24"/>
    </row>
    <row r="495" spans="4:4" ht="12.75" x14ac:dyDescent="0.2">
      <c r="D495" s="24"/>
    </row>
    <row r="496" spans="4:4" ht="12.75" x14ac:dyDescent="0.2">
      <c r="D496" s="24"/>
    </row>
    <row r="497" spans="4:4" ht="12.75" x14ac:dyDescent="0.2">
      <c r="D497" s="24"/>
    </row>
    <row r="498" spans="4:4" ht="12.75" x14ac:dyDescent="0.2">
      <c r="D498" s="24"/>
    </row>
    <row r="499" spans="4:4" ht="12.75" x14ac:dyDescent="0.2">
      <c r="D499" s="24"/>
    </row>
    <row r="500" spans="4:4" ht="12.75" x14ac:dyDescent="0.2">
      <c r="D500" s="24"/>
    </row>
    <row r="501" spans="4:4" ht="12.75" x14ac:dyDescent="0.2">
      <c r="D501" s="24"/>
    </row>
    <row r="502" spans="4:4" ht="12.75" x14ac:dyDescent="0.2">
      <c r="D502" s="24"/>
    </row>
    <row r="503" spans="4:4" ht="12.75" x14ac:dyDescent="0.2">
      <c r="D503" s="24"/>
    </row>
    <row r="504" spans="4:4" ht="12.75" x14ac:dyDescent="0.2">
      <c r="D504" s="24"/>
    </row>
    <row r="505" spans="4:4" ht="12.75" x14ac:dyDescent="0.2">
      <c r="D505" s="24"/>
    </row>
    <row r="506" spans="4:4" ht="12.75" x14ac:dyDescent="0.2">
      <c r="D506" s="24"/>
    </row>
    <row r="507" spans="4:4" ht="12.75" x14ac:dyDescent="0.2">
      <c r="D507" s="24"/>
    </row>
    <row r="508" spans="4:4" ht="12.75" x14ac:dyDescent="0.2">
      <c r="D508" s="24"/>
    </row>
    <row r="509" spans="4:4" ht="12.75" x14ac:dyDescent="0.2">
      <c r="D509" s="24"/>
    </row>
    <row r="510" spans="4:4" ht="12.75" x14ac:dyDescent="0.2">
      <c r="D510" s="24"/>
    </row>
    <row r="511" spans="4:4" ht="12.75" x14ac:dyDescent="0.2">
      <c r="D511" s="24"/>
    </row>
    <row r="512" spans="4:4" ht="12.75" x14ac:dyDescent="0.2">
      <c r="D512" s="24"/>
    </row>
    <row r="513" spans="4:4" ht="12.75" x14ac:dyDescent="0.2">
      <c r="D513" s="24"/>
    </row>
    <row r="514" spans="4:4" ht="12.75" x14ac:dyDescent="0.2">
      <c r="D514" s="24"/>
    </row>
    <row r="515" spans="4:4" ht="12.75" x14ac:dyDescent="0.2">
      <c r="D515" s="24"/>
    </row>
    <row r="516" spans="4:4" ht="12.75" x14ac:dyDescent="0.2">
      <c r="D516" s="24"/>
    </row>
    <row r="517" spans="4:4" ht="12.75" x14ac:dyDescent="0.2">
      <c r="D517" s="24"/>
    </row>
    <row r="518" spans="4:4" ht="12.75" x14ac:dyDescent="0.2">
      <c r="D518" s="24"/>
    </row>
    <row r="519" spans="4:4" ht="12.75" x14ac:dyDescent="0.2">
      <c r="D519" s="24"/>
    </row>
    <row r="520" spans="4:4" ht="12.75" x14ac:dyDescent="0.2">
      <c r="D520" s="24"/>
    </row>
    <row r="521" spans="4:4" ht="12.75" x14ac:dyDescent="0.2">
      <c r="D521" s="24"/>
    </row>
    <row r="522" spans="4:4" ht="12.75" x14ac:dyDescent="0.2">
      <c r="D522" s="24"/>
    </row>
    <row r="523" spans="4:4" ht="12.75" x14ac:dyDescent="0.2">
      <c r="D523" s="24"/>
    </row>
    <row r="524" spans="4:4" ht="12.75" x14ac:dyDescent="0.2">
      <c r="D524" s="24"/>
    </row>
    <row r="525" spans="4:4" ht="12.75" x14ac:dyDescent="0.2">
      <c r="D525" s="24"/>
    </row>
    <row r="526" spans="4:4" ht="12.75" x14ac:dyDescent="0.2">
      <c r="D526" s="24"/>
    </row>
    <row r="527" spans="4:4" ht="12.75" x14ac:dyDescent="0.2">
      <c r="D527" s="24"/>
    </row>
    <row r="528" spans="4:4" ht="12.75" x14ac:dyDescent="0.2">
      <c r="D528" s="24"/>
    </row>
    <row r="529" spans="4:4" ht="12.75" x14ac:dyDescent="0.2">
      <c r="D529" s="24"/>
    </row>
    <row r="530" spans="4:4" ht="12.75" x14ac:dyDescent="0.2">
      <c r="D530" s="24"/>
    </row>
    <row r="531" spans="4:4" ht="12.75" x14ac:dyDescent="0.2">
      <c r="D531" s="24"/>
    </row>
    <row r="532" spans="4:4" ht="12.75" x14ac:dyDescent="0.2">
      <c r="D532" s="24"/>
    </row>
    <row r="533" spans="4:4" ht="12.75" x14ac:dyDescent="0.2">
      <c r="D533" s="24"/>
    </row>
    <row r="534" spans="4:4" ht="12.75" x14ac:dyDescent="0.2">
      <c r="D534" s="24"/>
    </row>
    <row r="535" spans="4:4" ht="12.75" x14ac:dyDescent="0.2">
      <c r="D535" s="24"/>
    </row>
    <row r="536" spans="4:4" ht="12.75" x14ac:dyDescent="0.2">
      <c r="D536" s="24"/>
    </row>
    <row r="537" spans="4:4" ht="12.75" x14ac:dyDescent="0.2">
      <c r="D537" s="24"/>
    </row>
    <row r="538" spans="4:4" ht="12.75" x14ac:dyDescent="0.2">
      <c r="D538" s="24"/>
    </row>
    <row r="539" spans="4:4" ht="12.75" x14ac:dyDescent="0.2">
      <c r="D539" s="24"/>
    </row>
    <row r="540" spans="4:4" ht="12.75" x14ac:dyDescent="0.2">
      <c r="D540" s="24"/>
    </row>
    <row r="541" spans="4:4" ht="12.75" x14ac:dyDescent="0.2">
      <c r="D541" s="24"/>
    </row>
    <row r="542" spans="4:4" ht="12.75" x14ac:dyDescent="0.2">
      <c r="D542" s="24"/>
    </row>
    <row r="543" spans="4:4" ht="12.75" x14ac:dyDescent="0.2">
      <c r="D543" s="24"/>
    </row>
    <row r="544" spans="4:4" ht="12.75" x14ac:dyDescent="0.2">
      <c r="D544" s="24"/>
    </row>
    <row r="545" spans="4:4" ht="12.75" x14ac:dyDescent="0.2">
      <c r="D545" s="24"/>
    </row>
    <row r="546" spans="4:4" ht="12.75" x14ac:dyDescent="0.2">
      <c r="D546" s="24"/>
    </row>
    <row r="547" spans="4:4" ht="12.75" x14ac:dyDescent="0.2">
      <c r="D547" s="24"/>
    </row>
    <row r="548" spans="4:4" ht="12.75" x14ac:dyDescent="0.2">
      <c r="D548" s="24"/>
    </row>
    <row r="549" spans="4:4" ht="12.75" x14ac:dyDescent="0.2">
      <c r="D549" s="24"/>
    </row>
    <row r="550" spans="4:4" ht="12.75" x14ac:dyDescent="0.2">
      <c r="D550" s="24"/>
    </row>
    <row r="551" spans="4:4" ht="12.75" x14ac:dyDescent="0.2">
      <c r="D551" s="24"/>
    </row>
    <row r="552" spans="4:4" ht="12.75" x14ac:dyDescent="0.2">
      <c r="D552" s="24"/>
    </row>
    <row r="553" spans="4:4" ht="12.75" x14ac:dyDescent="0.2">
      <c r="D553" s="24"/>
    </row>
    <row r="554" spans="4:4" ht="12.75" x14ac:dyDescent="0.2">
      <c r="D554" s="24"/>
    </row>
    <row r="555" spans="4:4" ht="12.75" x14ac:dyDescent="0.2">
      <c r="D555" s="24"/>
    </row>
    <row r="556" spans="4:4" ht="12.75" x14ac:dyDescent="0.2">
      <c r="D556" s="24"/>
    </row>
    <row r="557" spans="4:4" ht="12.75" x14ac:dyDescent="0.2">
      <c r="D557" s="24"/>
    </row>
    <row r="558" spans="4:4" ht="12.75" x14ac:dyDescent="0.2">
      <c r="D558" s="24"/>
    </row>
    <row r="559" spans="4:4" ht="12.75" x14ac:dyDescent="0.2">
      <c r="D559" s="24"/>
    </row>
    <row r="560" spans="4:4" ht="12.75" x14ac:dyDescent="0.2">
      <c r="D560" s="24"/>
    </row>
    <row r="561" spans="4:4" ht="12.75" x14ac:dyDescent="0.2">
      <c r="D561" s="24"/>
    </row>
    <row r="562" spans="4:4" ht="12.75" x14ac:dyDescent="0.2">
      <c r="D562" s="24"/>
    </row>
    <row r="563" spans="4:4" ht="12.75" x14ac:dyDescent="0.2">
      <c r="D563" s="24"/>
    </row>
    <row r="564" spans="4:4" ht="12.75" x14ac:dyDescent="0.2">
      <c r="D564" s="24"/>
    </row>
    <row r="565" spans="4:4" ht="12.75" x14ac:dyDescent="0.2">
      <c r="D565" s="24"/>
    </row>
    <row r="566" spans="4:4" ht="12.75" x14ac:dyDescent="0.2">
      <c r="D566" s="24"/>
    </row>
    <row r="567" spans="4:4" ht="12.75" x14ac:dyDescent="0.2">
      <c r="D567" s="24"/>
    </row>
    <row r="568" spans="4:4" ht="12.75" x14ac:dyDescent="0.2">
      <c r="D568" s="24"/>
    </row>
    <row r="569" spans="4:4" ht="12.75" x14ac:dyDescent="0.2">
      <c r="D569" s="24"/>
    </row>
    <row r="570" spans="4:4" ht="12.75" x14ac:dyDescent="0.2">
      <c r="D570" s="24"/>
    </row>
    <row r="571" spans="4:4" ht="12.75" x14ac:dyDescent="0.2">
      <c r="D571" s="24"/>
    </row>
    <row r="572" spans="4:4" ht="12.75" x14ac:dyDescent="0.2">
      <c r="D572" s="24"/>
    </row>
    <row r="573" spans="4:4" ht="12.75" x14ac:dyDescent="0.2">
      <c r="D573" s="24"/>
    </row>
    <row r="574" spans="4:4" ht="12.75" x14ac:dyDescent="0.2">
      <c r="D574" s="24"/>
    </row>
    <row r="575" spans="4:4" ht="12.75" x14ac:dyDescent="0.2">
      <c r="D575" s="24"/>
    </row>
    <row r="576" spans="4:4" ht="12.75" x14ac:dyDescent="0.2">
      <c r="D576" s="24"/>
    </row>
    <row r="577" spans="4:4" ht="12.75" x14ac:dyDescent="0.2">
      <c r="D577" s="24"/>
    </row>
    <row r="578" spans="4:4" ht="12.75" x14ac:dyDescent="0.2">
      <c r="D578" s="24"/>
    </row>
    <row r="579" spans="4:4" ht="12.75" x14ac:dyDescent="0.2">
      <c r="D579" s="24"/>
    </row>
    <row r="580" spans="4:4" ht="12.75" x14ac:dyDescent="0.2">
      <c r="D580" s="24"/>
    </row>
    <row r="581" spans="4:4" ht="12.75" x14ac:dyDescent="0.2">
      <c r="D581" s="24"/>
    </row>
    <row r="582" spans="4:4" ht="12.75" x14ac:dyDescent="0.2">
      <c r="D582" s="24"/>
    </row>
    <row r="583" spans="4:4" ht="12.75" x14ac:dyDescent="0.2">
      <c r="D583" s="24"/>
    </row>
    <row r="584" spans="4:4" ht="12.75" x14ac:dyDescent="0.2">
      <c r="D584" s="24"/>
    </row>
    <row r="585" spans="4:4" ht="12.75" x14ac:dyDescent="0.2">
      <c r="D585" s="24"/>
    </row>
    <row r="586" spans="4:4" ht="12.75" x14ac:dyDescent="0.2">
      <c r="D586" s="24"/>
    </row>
    <row r="587" spans="4:4" ht="12.75" x14ac:dyDescent="0.2">
      <c r="D587" s="24"/>
    </row>
    <row r="588" spans="4:4" ht="12.75" x14ac:dyDescent="0.2">
      <c r="D588" s="24"/>
    </row>
    <row r="589" spans="4:4" ht="12.75" x14ac:dyDescent="0.2">
      <c r="D589" s="24"/>
    </row>
    <row r="590" spans="4:4" ht="12.75" x14ac:dyDescent="0.2">
      <c r="D590" s="24"/>
    </row>
    <row r="591" spans="4:4" ht="12.75" x14ac:dyDescent="0.2">
      <c r="D591" s="24"/>
    </row>
    <row r="592" spans="4:4" ht="12.75" x14ac:dyDescent="0.2">
      <c r="D592" s="24"/>
    </row>
    <row r="593" spans="4:4" ht="12.75" x14ac:dyDescent="0.2">
      <c r="D593" s="24"/>
    </row>
    <row r="594" spans="4:4" ht="12.75" x14ac:dyDescent="0.2">
      <c r="D594" s="24"/>
    </row>
    <row r="595" spans="4:4" ht="12.75" x14ac:dyDescent="0.2">
      <c r="D595" s="24"/>
    </row>
    <row r="596" spans="4:4" ht="12.75" x14ac:dyDescent="0.2">
      <c r="D596" s="24"/>
    </row>
    <row r="597" spans="4:4" ht="12.75" x14ac:dyDescent="0.2">
      <c r="D597" s="24"/>
    </row>
    <row r="598" spans="4:4" ht="12.75" x14ac:dyDescent="0.2">
      <c r="D598" s="24"/>
    </row>
    <row r="599" spans="4:4" ht="12.75" x14ac:dyDescent="0.2">
      <c r="D599" s="24"/>
    </row>
    <row r="600" spans="4:4" ht="12.75" x14ac:dyDescent="0.2">
      <c r="D600" s="24"/>
    </row>
    <row r="601" spans="4:4" ht="12.75" x14ac:dyDescent="0.2">
      <c r="D601" s="24"/>
    </row>
    <row r="602" spans="4:4" ht="12.75" x14ac:dyDescent="0.2">
      <c r="D602" s="24"/>
    </row>
    <row r="603" spans="4:4" ht="12.75" x14ac:dyDescent="0.2">
      <c r="D603" s="24"/>
    </row>
    <row r="604" spans="4:4" ht="12.75" x14ac:dyDescent="0.2">
      <c r="D604" s="24"/>
    </row>
    <row r="605" spans="4:4" ht="12.75" x14ac:dyDescent="0.2">
      <c r="D605" s="24"/>
    </row>
    <row r="606" spans="4:4" ht="12.75" x14ac:dyDescent="0.2">
      <c r="D606" s="24"/>
    </row>
    <row r="607" spans="4:4" ht="12.75" x14ac:dyDescent="0.2">
      <c r="D607" s="24"/>
    </row>
    <row r="608" spans="4:4" ht="12.75" x14ac:dyDescent="0.2">
      <c r="D608" s="24"/>
    </row>
    <row r="609" spans="4:4" ht="12.75" x14ac:dyDescent="0.2">
      <c r="D609" s="24"/>
    </row>
    <row r="610" spans="4:4" ht="12.75" x14ac:dyDescent="0.2">
      <c r="D610" s="24"/>
    </row>
    <row r="611" spans="4:4" ht="12.75" x14ac:dyDescent="0.2">
      <c r="D611" s="24"/>
    </row>
    <row r="612" spans="4:4" ht="12.75" x14ac:dyDescent="0.2">
      <c r="D612" s="24"/>
    </row>
    <row r="613" spans="4:4" ht="12.75" x14ac:dyDescent="0.2">
      <c r="D613" s="24"/>
    </row>
    <row r="614" spans="4:4" ht="12.75" x14ac:dyDescent="0.2">
      <c r="D614" s="24"/>
    </row>
    <row r="615" spans="4:4" ht="12.75" x14ac:dyDescent="0.2">
      <c r="D615" s="24"/>
    </row>
    <row r="616" spans="4:4" ht="12.75" x14ac:dyDescent="0.2">
      <c r="D616" s="24"/>
    </row>
    <row r="617" spans="4:4" ht="12.75" x14ac:dyDescent="0.2">
      <c r="D617" s="24"/>
    </row>
    <row r="618" spans="4:4" ht="12.75" x14ac:dyDescent="0.2">
      <c r="D618" s="24"/>
    </row>
    <row r="619" spans="4:4" ht="12.75" x14ac:dyDescent="0.2">
      <c r="D619" s="24"/>
    </row>
    <row r="620" spans="4:4" ht="12.75" x14ac:dyDescent="0.2">
      <c r="D620" s="24"/>
    </row>
    <row r="621" spans="4:4" ht="12.75" x14ac:dyDescent="0.2">
      <c r="D621" s="24"/>
    </row>
    <row r="622" spans="4:4" ht="12.75" x14ac:dyDescent="0.2">
      <c r="D622" s="24"/>
    </row>
    <row r="623" spans="4:4" ht="12.75" x14ac:dyDescent="0.2">
      <c r="D623" s="24"/>
    </row>
    <row r="624" spans="4:4" ht="12.75" x14ac:dyDescent="0.2">
      <c r="D624" s="24"/>
    </row>
    <row r="625" spans="4:4" ht="12.75" x14ac:dyDescent="0.2">
      <c r="D625" s="24"/>
    </row>
    <row r="626" spans="4:4" ht="12.75" x14ac:dyDescent="0.2">
      <c r="D626" s="24"/>
    </row>
    <row r="627" spans="4:4" ht="12.75" x14ac:dyDescent="0.2">
      <c r="D627" s="24"/>
    </row>
    <row r="628" spans="4:4" ht="12.75" x14ac:dyDescent="0.2">
      <c r="D628" s="24"/>
    </row>
    <row r="629" spans="4:4" ht="12.75" x14ac:dyDescent="0.2">
      <c r="D629" s="24"/>
    </row>
    <row r="630" spans="4:4" ht="12.75" x14ac:dyDescent="0.2">
      <c r="D630" s="24"/>
    </row>
    <row r="631" spans="4:4" ht="12.75" x14ac:dyDescent="0.2">
      <c r="D631" s="24"/>
    </row>
    <row r="632" spans="4:4" ht="12.75" x14ac:dyDescent="0.2">
      <c r="D632" s="24"/>
    </row>
    <row r="633" spans="4:4" ht="12.75" x14ac:dyDescent="0.2">
      <c r="D633" s="24"/>
    </row>
    <row r="634" spans="4:4" ht="12.75" x14ac:dyDescent="0.2">
      <c r="D634" s="24"/>
    </row>
    <row r="635" spans="4:4" ht="12.75" x14ac:dyDescent="0.2">
      <c r="D635" s="24"/>
    </row>
    <row r="636" spans="4:4" ht="12.75" x14ac:dyDescent="0.2">
      <c r="D636" s="24"/>
    </row>
    <row r="637" spans="4:4" ht="12.75" x14ac:dyDescent="0.2">
      <c r="D637" s="24"/>
    </row>
    <row r="638" spans="4:4" ht="12.75" x14ac:dyDescent="0.2">
      <c r="D638" s="24"/>
    </row>
    <row r="639" spans="4:4" ht="12.75" x14ac:dyDescent="0.2">
      <c r="D639" s="24"/>
    </row>
    <row r="640" spans="4:4" ht="12.75" x14ac:dyDescent="0.2">
      <c r="D640" s="24"/>
    </row>
    <row r="641" spans="4:4" ht="12.75" x14ac:dyDescent="0.2">
      <c r="D641" s="24"/>
    </row>
    <row r="642" spans="4:4" ht="12.75" x14ac:dyDescent="0.2">
      <c r="D642" s="24"/>
    </row>
    <row r="643" spans="4:4" ht="12.75" x14ac:dyDescent="0.2">
      <c r="D643" s="24"/>
    </row>
    <row r="644" spans="4:4" ht="12.75" x14ac:dyDescent="0.2">
      <c r="D644" s="24"/>
    </row>
    <row r="645" spans="4:4" ht="12.75" x14ac:dyDescent="0.2">
      <c r="D645" s="24"/>
    </row>
    <row r="646" spans="4:4" ht="12.75" x14ac:dyDescent="0.2">
      <c r="D646" s="24"/>
    </row>
    <row r="647" spans="4:4" ht="12.75" x14ac:dyDescent="0.2">
      <c r="D647" s="24"/>
    </row>
    <row r="648" spans="4:4" ht="12.75" x14ac:dyDescent="0.2">
      <c r="D648" s="24"/>
    </row>
    <row r="649" spans="4:4" ht="12.75" x14ac:dyDescent="0.2">
      <c r="D649" s="24"/>
    </row>
    <row r="650" spans="4:4" ht="12.75" x14ac:dyDescent="0.2">
      <c r="D650" s="24"/>
    </row>
    <row r="651" spans="4:4" ht="12.75" x14ac:dyDescent="0.2">
      <c r="D651" s="24"/>
    </row>
    <row r="652" spans="4:4" ht="12.75" x14ac:dyDescent="0.2">
      <c r="D652" s="24"/>
    </row>
    <row r="653" spans="4:4" ht="12.75" x14ac:dyDescent="0.2">
      <c r="D653" s="24"/>
    </row>
    <row r="654" spans="4:4" ht="12.75" x14ac:dyDescent="0.2">
      <c r="D654" s="24"/>
    </row>
    <row r="655" spans="4:4" ht="12.75" x14ac:dyDescent="0.2">
      <c r="D655" s="24"/>
    </row>
    <row r="656" spans="4:4" ht="12.75" x14ac:dyDescent="0.2">
      <c r="D656" s="24"/>
    </row>
    <row r="657" spans="4:4" ht="12.75" x14ac:dyDescent="0.2">
      <c r="D657" s="24"/>
    </row>
    <row r="658" spans="4:4" ht="12.75" x14ac:dyDescent="0.2">
      <c r="D658" s="24"/>
    </row>
    <row r="659" spans="4:4" ht="12.75" x14ac:dyDescent="0.2">
      <c r="D659" s="24"/>
    </row>
    <row r="660" spans="4:4" ht="12.75" x14ac:dyDescent="0.2">
      <c r="D660" s="24"/>
    </row>
    <row r="661" spans="4:4" ht="12.75" x14ac:dyDescent="0.2">
      <c r="D661" s="24"/>
    </row>
    <row r="662" spans="4:4" ht="12.75" x14ac:dyDescent="0.2">
      <c r="D662" s="24"/>
    </row>
    <row r="663" spans="4:4" ht="12.75" x14ac:dyDescent="0.2">
      <c r="D663" s="24"/>
    </row>
    <row r="664" spans="4:4" ht="12.75" x14ac:dyDescent="0.2">
      <c r="D664" s="24"/>
    </row>
    <row r="665" spans="4:4" ht="12.75" x14ac:dyDescent="0.2">
      <c r="D665" s="24"/>
    </row>
    <row r="666" spans="4:4" ht="12.75" x14ac:dyDescent="0.2">
      <c r="D666" s="24"/>
    </row>
    <row r="667" spans="4:4" ht="12.75" x14ac:dyDescent="0.2">
      <c r="D667" s="24"/>
    </row>
    <row r="668" spans="4:4" ht="12.75" x14ac:dyDescent="0.2">
      <c r="D668" s="24"/>
    </row>
    <row r="669" spans="4:4" ht="12.75" x14ac:dyDescent="0.2">
      <c r="D669" s="24"/>
    </row>
    <row r="670" spans="4:4" ht="12.75" x14ac:dyDescent="0.2">
      <c r="D670" s="24"/>
    </row>
    <row r="671" spans="4:4" ht="12.75" x14ac:dyDescent="0.2">
      <c r="D671" s="24"/>
    </row>
    <row r="672" spans="4:4" ht="12.75" x14ac:dyDescent="0.2">
      <c r="D672" s="24"/>
    </row>
    <row r="673" spans="4:4" ht="12.75" x14ac:dyDescent="0.2">
      <c r="D673" s="24"/>
    </row>
    <row r="674" spans="4:4" ht="12.75" x14ac:dyDescent="0.2">
      <c r="D674" s="24"/>
    </row>
    <row r="675" spans="4:4" ht="12.75" x14ac:dyDescent="0.2">
      <c r="D675" s="24"/>
    </row>
    <row r="676" spans="4:4" ht="12.75" x14ac:dyDescent="0.2">
      <c r="D676" s="24"/>
    </row>
    <row r="677" spans="4:4" ht="12.75" x14ac:dyDescent="0.2">
      <c r="D677" s="24"/>
    </row>
    <row r="678" spans="4:4" ht="12.75" x14ac:dyDescent="0.2">
      <c r="D678" s="24"/>
    </row>
    <row r="679" spans="4:4" ht="12.75" x14ac:dyDescent="0.2">
      <c r="D679" s="24"/>
    </row>
    <row r="680" spans="4:4" ht="12.75" x14ac:dyDescent="0.2">
      <c r="D680" s="24"/>
    </row>
    <row r="681" spans="4:4" ht="12.75" x14ac:dyDescent="0.2">
      <c r="D681" s="24"/>
    </row>
    <row r="682" spans="4:4" ht="12.75" x14ac:dyDescent="0.2">
      <c r="D682" s="24"/>
    </row>
    <row r="683" spans="4:4" ht="12.75" x14ac:dyDescent="0.2">
      <c r="D683" s="24"/>
    </row>
    <row r="684" spans="4:4" ht="12.75" x14ac:dyDescent="0.2">
      <c r="D684" s="24"/>
    </row>
    <row r="685" spans="4:4" ht="12.75" x14ac:dyDescent="0.2">
      <c r="D685" s="24"/>
    </row>
    <row r="686" spans="4:4" ht="12.75" x14ac:dyDescent="0.2">
      <c r="D686" s="24"/>
    </row>
    <row r="687" spans="4:4" ht="12.75" x14ac:dyDescent="0.2">
      <c r="D687" s="24"/>
    </row>
    <row r="688" spans="4:4" ht="12.75" x14ac:dyDescent="0.2">
      <c r="D688" s="24"/>
    </row>
    <row r="689" spans="4:4" ht="12.75" x14ac:dyDescent="0.2">
      <c r="D689" s="24"/>
    </row>
    <row r="690" spans="4:4" ht="12.75" x14ac:dyDescent="0.2">
      <c r="D690" s="24"/>
    </row>
    <row r="691" spans="4:4" ht="12.75" x14ac:dyDescent="0.2">
      <c r="D691" s="24"/>
    </row>
    <row r="692" spans="4:4" ht="12.75" x14ac:dyDescent="0.2">
      <c r="D692" s="24"/>
    </row>
    <row r="693" spans="4:4" ht="12.75" x14ac:dyDescent="0.2">
      <c r="D693" s="24"/>
    </row>
    <row r="694" spans="4:4" ht="12.75" x14ac:dyDescent="0.2">
      <c r="D694" s="24"/>
    </row>
    <row r="695" spans="4:4" ht="12.75" x14ac:dyDescent="0.2">
      <c r="D695" s="24"/>
    </row>
    <row r="696" spans="4:4" ht="12.75" x14ac:dyDescent="0.2">
      <c r="D696" s="24"/>
    </row>
    <row r="697" spans="4:4" ht="12.75" x14ac:dyDescent="0.2">
      <c r="D697" s="24"/>
    </row>
    <row r="698" spans="4:4" ht="12.75" x14ac:dyDescent="0.2">
      <c r="D698" s="24"/>
    </row>
    <row r="699" spans="4:4" ht="12.75" x14ac:dyDescent="0.2">
      <c r="D699" s="24"/>
    </row>
    <row r="700" spans="4:4" ht="12.75" x14ac:dyDescent="0.2">
      <c r="D700" s="24"/>
    </row>
    <row r="701" spans="4:4" ht="12.75" x14ac:dyDescent="0.2">
      <c r="D701" s="24"/>
    </row>
    <row r="702" spans="4:4" ht="12.75" x14ac:dyDescent="0.2">
      <c r="D702" s="24"/>
    </row>
    <row r="703" spans="4:4" ht="12.75" x14ac:dyDescent="0.2">
      <c r="D703" s="24"/>
    </row>
    <row r="704" spans="4:4" ht="12.75" x14ac:dyDescent="0.2">
      <c r="D704" s="24"/>
    </row>
    <row r="705" spans="4:4" ht="12.75" x14ac:dyDescent="0.2">
      <c r="D705" s="24"/>
    </row>
    <row r="706" spans="4:4" ht="12.75" x14ac:dyDescent="0.2">
      <c r="D706" s="24"/>
    </row>
    <row r="707" spans="4:4" ht="12.75" x14ac:dyDescent="0.2">
      <c r="D707" s="24"/>
    </row>
    <row r="708" spans="4:4" ht="12.75" x14ac:dyDescent="0.2">
      <c r="D708" s="24"/>
    </row>
    <row r="709" spans="4:4" ht="12.75" x14ac:dyDescent="0.2">
      <c r="D709" s="24"/>
    </row>
    <row r="710" spans="4:4" ht="12.75" x14ac:dyDescent="0.2">
      <c r="D710" s="24"/>
    </row>
    <row r="711" spans="4:4" ht="12.75" x14ac:dyDescent="0.2">
      <c r="D711" s="24"/>
    </row>
    <row r="712" spans="4:4" ht="12.75" x14ac:dyDescent="0.2">
      <c r="D712" s="24"/>
    </row>
    <row r="713" spans="4:4" ht="12.75" x14ac:dyDescent="0.2">
      <c r="D713" s="24"/>
    </row>
    <row r="714" spans="4:4" ht="12.75" x14ac:dyDescent="0.2">
      <c r="D714" s="24"/>
    </row>
    <row r="715" spans="4:4" ht="12.75" x14ac:dyDescent="0.2">
      <c r="D715" s="24"/>
    </row>
    <row r="716" spans="4:4" ht="12.75" x14ac:dyDescent="0.2">
      <c r="D716" s="24"/>
    </row>
    <row r="717" spans="4:4" ht="12.75" x14ac:dyDescent="0.2">
      <c r="D717" s="24"/>
    </row>
    <row r="718" spans="4:4" ht="12.75" x14ac:dyDescent="0.2">
      <c r="D718" s="24"/>
    </row>
    <row r="719" spans="4:4" ht="12.75" x14ac:dyDescent="0.2">
      <c r="D719" s="24"/>
    </row>
    <row r="720" spans="4:4" ht="12.75" x14ac:dyDescent="0.2">
      <c r="D720" s="24"/>
    </row>
    <row r="721" spans="4:4" ht="12.75" x14ac:dyDescent="0.2">
      <c r="D721" s="24"/>
    </row>
    <row r="722" spans="4:4" ht="12.75" x14ac:dyDescent="0.2">
      <c r="D722" s="24"/>
    </row>
    <row r="723" spans="4:4" ht="12.75" x14ac:dyDescent="0.2">
      <c r="D723" s="24"/>
    </row>
    <row r="724" spans="4:4" ht="12.75" x14ac:dyDescent="0.2">
      <c r="D724" s="24"/>
    </row>
    <row r="725" spans="4:4" ht="12.75" x14ac:dyDescent="0.2">
      <c r="D725" s="24"/>
    </row>
    <row r="726" spans="4:4" ht="12.75" x14ac:dyDescent="0.2">
      <c r="D726" s="24"/>
    </row>
    <row r="727" spans="4:4" ht="12.75" x14ac:dyDescent="0.2">
      <c r="D727" s="24"/>
    </row>
    <row r="728" spans="4:4" ht="12.75" x14ac:dyDescent="0.2">
      <c r="D728" s="24"/>
    </row>
    <row r="729" spans="4:4" ht="12.75" x14ac:dyDescent="0.2">
      <c r="D729" s="24"/>
    </row>
    <row r="730" spans="4:4" ht="12.75" x14ac:dyDescent="0.2">
      <c r="D730" s="24"/>
    </row>
    <row r="731" spans="4:4" ht="12.75" x14ac:dyDescent="0.2">
      <c r="D731" s="24"/>
    </row>
    <row r="732" spans="4:4" ht="12.75" x14ac:dyDescent="0.2">
      <c r="D732" s="24"/>
    </row>
    <row r="733" spans="4:4" ht="12.75" x14ac:dyDescent="0.2">
      <c r="D733" s="24"/>
    </row>
    <row r="734" spans="4:4" ht="12.75" x14ac:dyDescent="0.2">
      <c r="D734" s="24"/>
    </row>
    <row r="735" spans="4:4" ht="12.75" x14ac:dyDescent="0.2">
      <c r="D735" s="24"/>
    </row>
    <row r="736" spans="4:4" ht="12.75" x14ac:dyDescent="0.2">
      <c r="D736" s="24"/>
    </row>
    <row r="737" spans="4:4" ht="12.75" x14ac:dyDescent="0.2">
      <c r="D737" s="24"/>
    </row>
    <row r="738" spans="4:4" ht="12.75" x14ac:dyDescent="0.2">
      <c r="D738" s="24"/>
    </row>
    <row r="739" spans="4:4" ht="12.75" x14ac:dyDescent="0.2">
      <c r="D739" s="24"/>
    </row>
    <row r="740" spans="4:4" ht="12.75" x14ac:dyDescent="0.2">
      <c r="D740" s="24"/>
    </row>
    <row r="741" spans="4:4" ht="12.75" x14ac:dyDescent="0.2">
      <c r="D741" s="24"/>
    </row>
    <row r="742" spans="4:4" ht="12.75" x14ac:dyDescent="0.2">
      <c r="D742" s="24"/>
    </row>
    <row r="743" spans="4:4" ht="12.75" x14ac:dyDescent="0.2">
      <c r="D743" s="24"/>
    </row>
    <row r="744" spans="4:4" ht="12.75" x14ac:dyDescent="0.2">
      <c r="D744" s="24"/>
    </row>
    <row r="745" spans="4:4" ht="12.75" x14ac:dyDescent="0.2">
      <c r="D745" s="24"/>
    </row>
    <row r="746" spans="4:4" ht="12.75" x14ac:dyDescent="0.2">
      <c r="D746" s="24"/>
    </row>
    <row r="747" spans="4:4" ht="12.75" x14ac:dyDescent="0.2">
      <c r="D747" s="24"/>
    </row>
    <row r="748" spans="4:4" ht="12.75" x14ac:dyDescent="0.2">
      <c r="D748" s="24"/>
    </row>
    <row r="749" spans="4:4" ht="12.75" x14ac:dyDescent="0.2">
      <c r="D749" s="24"/>
    </row>
    <row r="750" spans="4:4" ht="12.75" x14ac:dyDescent="0.2">
      <c r="D750" s="24"/>
    </row>
    <row r="751" spans="4:4" ht="12.75" x14ac:dyDescent="0.2">
      <c r="D751" s="24"/>
    </row>
    <row r="752" spans="4:4" ht="12.75" x14ac:dyDescent="0.2">
      <c r="D752" s="24"/>
    </row>
    <row r="753" spans="4:4" ht="12.75" x14ac:dyDescent="0.2">
      <c r="D753" s="24"/>
    </row>
    <row r="754" spans="4:4" ht="12.75" x14ac:dyDescent="0.2">
      <c r="D754" s="24"/>
    </row>
    <row r="755" spans="4:4" ht="12.75" x14ac:dyDescent="0.2">
      <c r="D755" s="24"/>
    </row>
    <row r="756" spans="4:4" ht="12.75" x14ac:dyDescent="0.2">
      <c r="D756" s="24"/>
    </row>
    <row r="757" spans="4:4" ht="12.75" x14ac:dyDescent="0.2">
      <c r="D757" s="24"/>
    </row>
    <row r="758" spans="4:4" ht="12.75" x14ac:dyDescent="0.2">
      <c r="D758" s="24"/>
    </row>
    <row r="759" spans="4:4" ht="12.75" x14ac:dyDescent="0.2">
      <c r="D759" s="24"/>
    </row>
    <row r="760" spans="4:4" ht="12.75" x14ac:dyDescent="0.2">
      <c r="D760" s="24"/>
    </row>
    <row r="761" spans="4:4" ht="12.75" x14ac:dyDescent="0.2">
      <c r="D761" s="24"/>
    </row>
    <row r="762" spans="4:4" ht="12.75" x14ac:dyDescent="0.2">
      <c r="D762" s="24"/>
    </row>
    <row r="763" spans="4:4" ht="12.75" x14ac:dyDescent="0.2">
      <c r="D763" s="24"/>
    </row>
    <row r="764" spans="4:4" ht="12.75" x14ac:dyDescent="0.2">
      <c r="D764" s="24"/>
    </row>
    <row r="765" spans="4:4" ht="12.75" x14ac:dyDescent="0.2">
      <c r="D765" s="24"/>
    </row>
    <row r="766" spans="4:4" ht="12.75" x14ac:dyDescent="0.2">
      <c r="D766" s="24"/>
    </row>
    <row r="767" spans="4:4" ht="12.75" x14ac:dyDescent="0.2">
      <c r="D767" s="24"/>
    </row>
    <row r="768" spans="4:4" ht="12.75" x14ac:dyDescent="0.2">
      <c r="D768" s="24"/>
    </row>
    <row r="769" spans="4:4" ht="12.75" x14ac:dyDescent="0.2">
      <c r="D769" s="24"/>
    </row>
    <row r="770" spans="4:4" ht="12.75" x14ac:dyDescent="0.2">
      <c r="D770" s="24"/>
    </row>
    <row r="771" spans="4:4" ht="12.75" x14ac:dyDescent="0.2">
      <c r="D771" s="24"/>
    </row>
    <row r="772" spans="4:4" ht="12.75" x14ac:dyDescent="0.2">
      <c r="D772" s="24"/>
    </row>
    <row r="773" spans="4:4" ht="12.75" x14ac:dyDescent="0.2">
      <c r="D773" s="24"/>
    </row>
    <row r="774" spans="4:4" ht="12.75" x14ac:dyDescent="0.2">
      <c r="D774" s="24"/>
    </row>
    <row r="775" spans="4:4" ht="12.75" x14ac:dyDescent="0.2">
      <c r="D775" s="24"/>
    </row>
    <row r="776" spans="4:4" ht="12.75" x14ac:dyDescent="0.2">
      <c r="D776" s="24"/>
    </row>
    <row r="777" spans="4:4" ht="12.75" x14ac:dyDescent="0.2">
      <c r="D777" s="24"/>
    </row>
    <row r="778" spans="4:4" ht="12.75" x14ac:dyDescent="0.2">
      <c r="D778" s="24"/>
    </row>
    <row r="779" spans="4:4" ht="12.75" x14ac:dyDescent="0.2">
      <c r="D779" s="24"/>
    </row>
    <row r="780" spans="4:4" ht="12.75" x14ac:dyDescent="0.2">
      <c r="D780" s="24"/>
    </row>
    <row r="781" spans="4:4" ht="12.75" x14ac:dyDescent="0.2">
      <c r="D781" s="24"/>
    </row>
    <row r="782" spans="4:4" ht="12.75" x14ac:dyDescent="0.2">
      <c r="D782" s="24"/>
    </row>
    <row r="783" spans="4:4" ht="12.75" x14ac:dyDescent="0.2">
      <c r="D783" s="24"/>
    </row>
    <row r="784" spans="4:4" ht="12.75" x14ac:dyDescent="0.2">
      <c r="D784" s="24"/>
    </row>
    <row r="785" spans="4:4" ht="12.75" x14ac:dyDescent="0.2">
      <c r="D785" s="24"/>
    </row>
    <row r="786" spans="4:4" ht="12.75" x14ac:dyDescent="0.2">
      <c r="D786" s="24"/>
    </row>
    <row r="787" spans="4:4" ht="12.75" x14ac:dyDescent="0.2">
      <c r="D787" s="24"/>
    </row>
    <row r="788" spans="4:4" ht="12.75" x14ac:dyDescent="0.2">
      <c r="D788" s="24"/>
    </row>
    <row r="789" spans="4:4" ht="12.75" x14ac:dyDescent="0.2">
      <c r="D789" s="24"/>
    </row>
    <row r="790" spans="4:4" ht="12.75" x14ac:dyDescent="0.2">
      <c r="D790" s="24"/>
    </row>
    <row r="791" spans="4:4" ht="12.75" x14ac:dyDescent="0.2">
      <c r="D791" s="24"/>
    </row>
    <row r="792" spans="4:4" ht="12.75" x14ac:dyDescent="0.2">
      <c r="D792" s="24"/>
    </row>
    <row r="793" spans="4:4" ht="12.75" x14ac:dyDescent="0.2">
      <c r="D793" s="24"/>
    </row>
    <row r="794" spans="4:4" ht="12.75" x14ac:dyDescent="0.2">
      <c r="D794" s="24"/>
    </row>
    <row r="795" spans="4:4" ht="12.75" x14ac:dyDescent="0.2">
      <c r="D795" s="24"/>
    </row>
    <row r="796" spans="4:4" ht="12.75" x14ac:dyDescent="0.2">
      <c r="D796" s="24"/>
    </row>
    <row r="797" spans="4:4" ht="12.75" x14ac:dyDescent="0.2">
      <c r="D797" s="24"/>
    </row>
    <row r="798" spans="4:4" ht="12.75" x14ac:dyDescent="0.2">
      <c r="D798" s="24"/>
    </row>
    <row r="799" spans="4:4" ht="12.75" x14ac:dyDescent="0.2">
      <c r="D799" s="24"/>
    </row>
    <row r="800" spans="4:4" ht="12.75" x14ac:dyDescent="0.2">
      <c r="D800" s="24"/>
    </row>
    <row r="801" spans="4:4" ht="12.75" x14ac:dyDescent="0.2">
      <c r="D801" s="24"/>
    </row>
    <row r="802" spans="4:4" ht="12.75" x14ac:dyDescent="0.2">
      <c r="D802" s="24"/>
    </row>
    <row r="803" spans="4:4" ht="12.75" x14ac:dyDescent="0.2">
      <c r="D803" s="24"/>
    </row>
    <row r="804" spans="4:4" ht="12.75" x14ac:dyDescent="0.2">
      <c r="D804" s="24"/>
    </row>
    <row r="805" spans="4:4" ht="12.75" x14ac:dyDescent="0.2">
      <c r="D805" s="24"/>
    </row>
    <row r="806" spans="4:4" ht="12.75" x14ac:dyDescent="0.2">
      <c r="D806" s="24"/>
    </row>
    <row r="807" spans="4:4" ht="12.75" x14ac:dyDescent="0.2">
      <c r="D807" s="24"/>
    </row>
    <row r="808" spans="4:4" ht="12.75" x14ac:dyDescent="0.2">
      <c r="D808" s="24"/>
    </row>
    <row r="809" spans="4:4" ht="12.75" x14ac:dyDescent="0.2">
      <c r="D809" s="24"/>
    </row>
    <row r="810" spans="4:4" ht="12.75" x14ac:dyDescent="0.2">
      <c r="D810" s="24"/>
    </row>
    <row r="811" spans="4:4" ht="12.75" x14ac:dyDescent="0.2">
      <c r="D811" s="24"/>
    </row>
    <row r="812" spans="4:4" ht="12.75" x14ac:dyDescent="0.2">
      <c r="D812" s="24"/>
    </row>
    <row r="813" spans="4:4" ht="12.75" x14ac:dyDescent="0.2">
      <c r="D813" s="24"/>
    </row>
    <row r="814" spans="4:4" ht="12.75" x14ac:dyDescent="0.2">
      <c r="D814" s="24"/>
    </row>
    <row r="815" spans="4:4" ht="12.75" x14ac:dyDescent="0.2">
      <c r="D815" s="24"/>
    </row>
    <row r="816" spans="4:4" ht="12.75" x14ac:dyDescent="0.2">
      <c r="D816" s="24"/>
    </row>
    <row r="817" spans="4:4" ht="12.75" x14ac:dyDescent="0.2">
      <c r="D817" s="24"/>
    </row>
    <row r="818" spans="4:4" ht="12.75" x14ac:dyDescent="0.2">
      <c r="D818" s="24"/>
    </row>
    <row r="819" spans="4:4" ht="12.75" x14ac:dyDescent="0.2">
      <c r="D819" s="24"/>
    </row>
    <row r="820" spans="4:4" ht="12.75" x14ac:dyDescent="0.2">
      <c r="D820" s="24"/>
    </row>
    <row r="821" spans="4:4" ht="12.75" x14ac:dyDescent="0.2">
      <c r="D821" s="24"/>
    </row>
    <row r="822" spans="4:4" ht="12.75" x14ac:dyDescent="0.2">
      <c r="D822" s="24"/>
    </row>
    <row r="823" spans="4:4" ht="12.75" x14ac:dyDescent="0.2">
      <c r="D823" s="24"/>
    </row>
    <row r="824" spans="4:4" ht="12.75" x14ac:dyDescent="0.2">
      <c r="D824" s="24"/>
    </row>
    <row r="825" spans="4:4" ht="12.75" x14ac:dyDescent="0.2">
      <c r="D825" s="24"/>
    </row>
    <row r="826" spans="4:4" ht="12.75" x14ac:dyDescent="0.2">
      <c r="D826" s="24"/>
    </row>
    <row r="827" spans="4:4" ht="12.75" x14ac:dyDescent="0.2">
      <c r="D827" s="24"/>
    </row>
    <row r="828" spans="4:4" ht="12.75" x14ac:dyDescent="0.2">
      <c r="D828" s="24"/>
    </row>
    <row r="829" spans="4:4" ht="12.75" x14ac:dyDescent="0.2">
      <c r="D829" s="24"/>
    </row>
    <row r="830" spans="4:4" ht="12.75" x14ac:dyDescent="0.2">
      <c r="D830" s="24"/>
    </row>
    <row r="831" spans="4:4" ht="12.75" x14ac:dyDescent="0.2">
      <c r="D831" s="24"/>
    </row>
    <row r="832" spans="4:4" ht="12.75" x14ac:dyDescent="0.2">
      <c r="D832" s="24"/>
    </row>
    <row r="833" spans="4:4" ht="12.75" x14ac:dyDescent="0.2">
      <c r="D833" s="24"/>
    </row>
    <row r="834" spans="4:4" ht="12.75" x14ac:dyDescent="0.2">
      <c r="D834" s="24"/>
    </row>
    <row r="835" spans="4:4" ht="12.75" x14ac:dyDescent="0.2">
      <c r="D835" s="24"/>
    </row>
    <row r="836" spans="4:4" ht="12.75" x14ac:dyDescent="0.2">
      <c r="D836" s="24"/>
    </row>
    <row r="837" spans="4:4" ht="12.75" x14ac:dyDescent="0.2">
      <c r="D837" s="24"/>
    </row>
    <row r="838" spans="4:4" ht="12.75" x14ac:dyDescent="0.2">
      <c r="D838" s="24"/>
    </row>
    <row r="839" spans="4:4" ht="12.75" x14ac:dyDescent="0.2">
      <c r="D839" s="24"/>
    </row>
    <row r="840" spans="4:4" ht="12.75" x14ac:dyDescent="0.2">
      <c r="D840" s="24"/>
    </row>
    <row r="841" spans="4:4" ht="12.75" x14ac:dyDescent="0.2">
      <c r="D841" s="24"/>
    </row>
    <row r="842" spans="4:4" ht="12.75" x14ac:dyDescent="0.2">
      <c r="D842" s="24"/>
    </row>
    <row r="843" spans="4:4" ht="12.75" x14ac:dyDescent="0.2">
      <c r="D843" s="24"/>
    </row>
    <row r="844" spans="4:4" ht="12.75" x14ac:dyDescent="0.2">
      <c r="D844" s="24"/>
    </row>
    <row r="845" spans="4:4" ht="12.75" x14ac:dyDescent="0.2">
      <c r="D845" s="24"/>
    </row>
    <row r="846" spans="4:4" ht="12.75" x14ac:dyDescent="0.2">
      <c r="D846" s="24"/>
    </row>
    <row r="847" spans="4:4" ht="12.75" x14ac:dyDescent="0.2">
      <c r="D847" s="24"/>
    </row>
    <row r="848" spans="4:4" ht="12.75" x14ac:dyDescent="0.2">
      <c r="D848" s="24"/>
    </row>
    <row r="849" spans="4:4" ht="12.75" x14ac:dyDescent="0.2">
      <c r="D849" s="24"/>
    </row>
    <row r="850" spans="4:4" ht="12.75" x14ac:dyDescent="0.2">
      <c r="D850" s="24"/>
    </row>
    <row r="851" spans="4:4" ht="12.75" x14ac:dyDescent="0.2">
      <c r="D851" s="24"/>
    </row>
    <row r="852" spans="4:4" ht="12.75" x14ac:dyDescent="0.2">
      <c r="D852" s="24"/>
    </row>
    <row r="853" spans="4:4" ht="12.75" x14ac:dyDescent="0.2">
      <c r="D853" s="24"/>
    </row>
    <row r="854" spans="4:4" ht="12.75" x14ac:dyDescent="0.2">
      <c r="D854" s="24"/>
    </row>
    <row r="855" spans="4:4" ht="12.75" x14ac:dyDescent="0.2">
      <c r="D855" s="24"/>
    </row>
    <row r="856" spans="4:4" ht="12.75" x14ac:dyDescent="0.2">
      <c r="D856" s="24"/>
    </row>
    <row r="857" spans="4:4" ht="12.75" x14ac:dyDescent="0.2">
      <c r="D857" s="24"/>
    </row>
    <row r="858" spans="4:4" ht="12.75" x14ac:dyDescent="0.2">
      <c r="D858" s="24"/>
    </row>
    <row r="859" spans="4:4" ht="12.75" x14ac:dyDescent="0.2">
      <c r="D859" s="24"/>
    </row>
    <row r="860" spans="4:4" ht="12.75" x14ac:dyDescent="0.2">
      <c r="D860" s="24"/>
    </row>
    <row r="861" spans="4:4" ht="12.75" x14ac:dyDescent="0.2">
      <c r="D861" s="24"/>
    </row>
    <row r="862" spans="4:4" ht="12.75" x14ac:dyDescent="0.2">
      <c r="D862" s="24"/>
    </row>
    <row r="863" spans="4:4" ht="12.75" x14ac:dyDescent="0.2">
      <c r="D863" s="24"/>
    </row>
    <row r="864" spans="4:4" ht="12.75" x14ac:dyDescent="0.2">
      <c r="D864" s="24"/>
    </row>
    <row r="865" spans="4:4" ht="12.75" x14ac:dyDescent="0.2">
      <c r="D865" s="24"/>
    </row>
    <row r="866" spans="4:4" ht="12.75" x14ac:dyDescent="0.2">
      <c r="D866" s="24"/>
    </row>
    <row r="867" spans="4:4" ht="12.75" x14ac:dyDescent="0.2">
      <c r="D867" s="24"/>
    </row>
    <row r="868" spans="4:4" ht="12.75" x14ac:dyDescent="0.2">
      <c r="D868" s="24"/>
    </row>
    <row r="869" spans="4:4" ht="12.75" x14ac:dyDescent="0.2">
      <c r="D869" s="24"/>
    </row>
    <row r="870" spans="4:4" ht="12.75" x14ac:dyDescent="0.2">
      <c r="D870" s="24"/>
    </row>
    <row r="871" spans="4:4" ht="12.75" x14ac:dyDescent="0.2">
      <c r="D871" s="24"/>
    </row>
    <row r="872" spans="4:4" ht="12.75" x14ac:dyDescent="0.2">
      <c r="D872" s="24"/>
    </row>
    <row r="873" spans="4:4" ht="12.75" x14ac:dyDescent="0.2">
      <c r="D873" s="24"/>
    </row>
    <row r="874" spans="4:4" ht="12.75" x14ac:dyDescent="0.2">
      <c r="D874" s="24"/>
    </row>
    <row r="875" spans="4:4" ht="12.75" x14ac:dyDescent="0.2">
      <c r="D875" s="24"/>
    </row>
    <row r="876" spans="4:4" ht="12.75" x14ac:dyDescent="0.2">
      <c r="D876" s="24"/>
    </row>
    <row r="877" spans="4:4" ht="12.75" x14ac:dyDescent="0.2">
      <c r="D877" s="24"/>
    </row>
    <row r="878" spans="4:4" ht="12.75" x14ac:dyDescent="0.2">
      <c r="D878" s="24"/>
    </row>
    <row r="879" spans="4:4" ht="12.75" x14ac:dyDescent="0.2">
      <c r="D879" s="24"/>
    </row>
    <row r="880" spans="4:4" ht="12.75" x14ac:dyDescent="0.2">
      <c r="D880" s="24"/>
    </row>
    <row r="881" spans="4:4" ht="12.75" x14ac:dyDescent="0.2">
      <c r="D881" s="24"/>
    </row>
    <row r="882" spans="4:4" ht="12.75" x14ac:dyDescent="0.2">
      <c r="D882" s="24"/>
    </row>
    <row r="883" spans="4:4" ht="12.75" x14ac:dyDescent="0.2">
      <c r="D883" s="24"/>
    </row>
    <row r="884" spans="4:4" ht="12.75" x14ac:dyDescent="0.2">
      <c r="D884" s="24"/>
    </row>
    <row r="885" spans="4:4" ht="12.75" x14ac:dyDescent="0.2">
      <c r="D885" s="24"/>
    </row>
    <row r="886" spans="4:4" ht="12.75" x14ac:dyDescent="0.2">
      <c r="D886" s="24"/>
    </row>
    <row r="887" spans="4:4" ht="12.75" x14ac:dyDescent="0.2">
      <c r="D887" s="24"/>
    </row>
    <row r="888" spans="4:4" ht="12.75" x14ac:dyDescent="0.2">
      <c r="D888" s="24"/>
    </row>
    <row r="889" spans="4:4" ht="12.75" x14ac:dyDescent="0.2">
      <c r="D889" s="24"/>
    </row>
    <row r="890" spans="4:4" ht="12.75" x14ac:dyDescent="0.2">
      <c r="D890" s="24"/>
    </row>
    <row r="891" spans="4:4" ht="12.75" x14ac:dyDescent="0.2">
      <c r="D891" s="24"/>
    </row>
    <row r="892" spans="4:4" ht="12.75" x14ac:dyDescent="0.2">
      <c r="D892" s="24"/>
    </row>
    <row r="893" spans="4:4" ht="12.75" x14ac:dyDescent="0.2">
      <c r="D893" s="24"/>
    </row>
    <row r="894" spans="4:4" ht="12.75" x14ac:dyDescent="0.2">
      <c r="D894" s="24"/>
    </row>
    <row r="895" spans="4:4" ht="12.75" x14ac:dyDescent="0.2">
      <c r="D895" s="24"/>
    </row>
    <row r="896" spans="4:4" ht="12.75" x14ac:dyDescent="0.2">
      <c r="D896" s="24"/>
    </row>
    <row r="897" spans="4:4" ht="12.75" x14ac:dyDescent="0.2">
      <c r="D897" s="24"/>
    </row>
    <row r="898" spans="4:4" ht="12.75" x14ac:dyDescent="0.2">
      <c r="D898" s="24"/>
    </row>
    <row r="899" spans="4:4" ht="12.75" x14ac:dyDescent="0.2">
      <c r="D899" s="24"/>
    </row>
    <row r="900" spans="4:4" ht="12.75" x14ac:dyDescent="0.2">
      <c r="D900" s="24"/>
    </row>
    <row r="901" spans="4:4" ht="12.75" x14ac:dyDescent="0.2">
      <c r="D901" s="24"/>
    </row>
    <row r="902" spans="4:4" ht="12.75" x14ac:dyDescent="0.2">
      <c r="D902" s="24"/>
    </row>
    <row r="903" spans="4:4" ht="12.75" x14ac:dyDescent="0.2">
      <c r="D903" s="24"/>
    </row>
    <row r="904" spans="4:4" ht="12.75" x14ac:dyDescent="0.2">
      <c r="D904" s="24"/>
    </row>
    <row r="905" spans="4:4" ht="12.75" x14ac:dyDescent="0.2">
      <c r="D905" s="24"/>
    </row>
    <row r="906" spans="4:4" ht="12.75" x14ac:dyDescent="0.2">
      <c r="D906" s="24"/>
    </row>
    <row r="907" spans="4:4" ht="12.75" x14ac:dyDescent="0.2">
      <c r="D907" s="24"/>
    </row>
    <row r="908" spans="4:4" ht="12.75" x14ac:dyDescent="0.2">
      <c r="D908" s="24"/>
    </row>
    <row r="909" spans="4:4" ht="12.75" x14ac:dyDescent="0.2">
      <c r="D909" s="24"/>
    </row>
    <row r="910" spans="4:4" ht="12.75" x14ac:dyDescent="0.2">
      <c r="D910" s="24"/>
    </row>
    <row r="911" spans="4:4" ht="12.75" x14ac:dyDescent="0.2">
      <c r="D911" s="24"/>
    </row>
    <row r="912" spans="4:4" ht="12.75" x14ac:dyDescent="0.2">
      <c r="D912" s="24"/>
    </row>
    <row r="913" spans="4:4" ht="12.75" x14ac:dyDescent="0.2">
      <c r="D913" s="24"/>
    </row>
    <row r="914" spans="4:4" ht="12.75" x14ac:dyDescent="0.2">
      <c r="D914" s="24"/>
    </row>
    <row r="915" spans="4:4" ht="12.75" x14ac:dyDescent="0.2">
      <c r="D915" s="24"/>
    </row>
    <row r="916" spans="4:4" ht="12.75" x14ac:dyDescent="0.2">
      <c r="D916" s="24"/>
    </row>
    <row r="917" spans="4:4" ht="12.75" x14ac:dyDescent="0.2">
      <c r="D917" s="24"/>
    </row>
    <row r="918" spans="4:4" ht="12.75" x14ac:dyDescent="0.2">
      <c r="D918" s="24"/>
    </row>
    <row r="919" spans="4:4" ht="12.75" x14ac:dyDescent="0.2">
      <c r="D919" s="24"/>
    </row>
    <row r="920" spans="4:4" ht="12.75" x14ac:dyDescent="0.2">
      <c r="D920" s="24"/>
    </row>
    <row r="921" spans="4:4" ht="12.75" x14ac:dyDescent="0.2">
      <c r="D921" s="24"/>
    </row>
    <row r="922" spans="4:4" ht="12.75" x14ac:dyDescent="0.2">
      <c r="D922" s="24"/>
    </row>
    <row r="923" spans="4:4" ht="12.75" x14ac:dyDescent="0.2">
      <c r="D923" s="24"/>
    </row>
    <row r="924" spans="4:4" ht="12.75" x14ac:dyDescent="0.2">
      <c r="D924" s="24"/>
    </row>
    <row r="925" spans="4:4" ht="12.75" x14ac:dyDescent="0.2">
      <c r="D925" s="24"/>
    </row>
    <row r="926" spans="4:4" ht="12.75" x14ac:dyDescent="0.2">
      <c r="D926" s="24"/>
    </row>
    <row r="927" spans="4:4" ht="12.75" x14ac:dyDescent="0.2">
      <c r="D927" s="24"/>
    </row>
    <row r="928" spans="4:4" ht="12.75" x14ac:dyDescent="0.2">
      <c r="D928" s="24"/>
    </row>
    <row r="929" spans="4:4" ht="12.75" x14ac:dyDescent="0.2">
      <c r="D929" s="24"/>
    </row>
    <row r="930" spans="4:4" ht="12.75" x14ac:dyDescent="0.2">
      <c r="D930" s="24"/>
    </row>
    <row r="931" spans="4:4" ht="12.75" x14ac:dyDescent="0.2">
      <c r="D931" s="24"/>
    </row>
    <row r="932" spans="4:4" ht="12.75" x14ac:dyDescent="0.2">
      <c r="D932" s="24"/>
    </row>
    <row r="933" spans="4:4" ht="12.75" x14ac:dyDescent="0.2">
      <c r="D933" s="24"/>
    </row>
    <row r="934" spans="4:4" ht="12.75" x14ac:dyDescent="0.2">
      <c r="D934" s="24"/>
    </row>
    <row r="935" spans="4:4" ht="12.75" x14ac:dyDescent="0.2">
      <c r="D935" s="24"/>
    </row>
    <row r="936" spans="4:4" ht="12.75" x14ac:dyDescent="0.2">
      <c r="D936" s="24"/>
    </row>
    <row r="937" spans="4:4" ht="12.75" x14ac:dyDescent="0.2">
      <c r="D937" s="24"/>
    </row>
    <row r="938" spans="4:4" ht="12.75" x14ac:dyDescent="0.2">
      <c r="D938" s="24"/>
    </row>
    <row r="939" spans="4:4" ht="12.75" x14ac:dyDescent="0.2">
      <c r="D939" s="24"/>
    </row>
    <row r="940" spans="4:4" ht="12.75" x14ac:dyDescent="0.2">
      <c r="D940" s="24"/>
    </row>
    <row r="941" spans="4:4" ht="12.75" x14ac:dyDescent="0.2">
      <c r="D941" s="24"/>
    </row>
    <row r="942" spans="4:4" ht="12.75" x14ac:dyDescent="0.2">
      <c r="D942" s="24"/>
    </row>
    <row r="943" spans="4:4" ht="12.75" x14ac:dyDescent="0.2">
      <c r="D943" s="24"/>
    </row>
    <row r="944" spans="4:4" ht="12.75" x14ac:dyDescent="0.2">
      <c r="D944" s="24"/>
    </row>
    <row r="945" spans="4:4" ht="12.75" x14ac:dyDescent="0.2">
      <c r="D945" s="24"/>
    </row>
    <row r="946" spans="4:4" ht="12.75" x14ac:dyDescent="0.2">
      <c r="D946" s="24"/>
    </row>
    <row r="947" spans="4:4" ht="12.75" x14ac:dyDescent="0.2">
      <c r="D947" s="24"/>
    </row>
    <row r="948" spans="4:4" ht="12.75" x14ac:dyDescent="0.2">
      <c r="D948" s="24"/>
    </row>
    <row r="949" spans="4:4" ht="12.75" x14ac:dyDescent="0.2">
      <c r="D949" s="24"/>
    </row>
    <row r="950" spans="4:4" ht="12.75" x14ac:dyDescent="0.2">
      <c r="D950" s="24"/>
    </row>
    <row r="951" spans="4:4" ht="12.75" x14ac:dyDescent="0.2">
      <c r="D951" s="24"/>
    </row>
    <row r="952" spans="4:4" ht="12.75" x14ac:dyDescent="0.2">
      <c r="D952" s="24"/>
    </row>
    <row r="953" spans="4:4" ht="12.75" x14ac:dyDescent="0.2">
      <c r="D953" s="24"/>
    </row>
    <row r="954" spans="4:4" ht="12.75" x14ac:dyDescent="0.2">
      <c r="D954" s="24"/>
    </row>
    <row r="955" spans="4:4" ht="12.75" x14ac:dyDescent="0.2">
      <c r="D955" s="24"/>
    </row>
    <row r="956" spans="4:4" ht="12.75" x14ac:dyDescent="0.2">
      <c r="D956" s="24"/>
    </row>
    <row r="957" spans="4:4" ht="12.75" x14ac:dyDescent="0.2">
      <c r="D957" s="24"/>
    </row>
    <row r="958" spans="4:4" ht="12.75" x14ac:dyDescent="0.2">
      <c r="D958" s="24"/>
    </row>
    <row r="959" spans="4:4" ht="12.75" x14ac:dyDescent="0.2">
      <c r="D959" s="24"/>
    </row>
    <row r="960" spans="4:4" ht="12.75" x14ac:dyDescent="0.2">
      <c r="D960" s="24"/>
    </row>
    <row r="961" spans="4:4" ht="12.75" x14ac:dyDescent="0.2">
      <c r="D961" s="24"/>
    </row>
    <row r="962" spans="4:4" ht="12.75" x14ac:dyDescent="0.2">
      <c r="D962" s="24"/>
    </row>
    <row r="963" spans="4:4" ht="12.75" x14ac:dyDescent="0.2">
      <c r="D963" s="24"/>
    </row>
    <row r="964" spans="4:4" ht="12.75" x14ac:dyDescent="0.2">
      <c r="D964" s="24"/>
    </row>
    <row r="965" spans="4:4" ht="12.75" x14ac:dyDescent="0.2">
      <c r="D965" s="24"/>
    </row>
    <row r="966" spans="4:4" ht="12.75" x14ac:dyDescent="0.2">
      <c r="D966" s="24"/>
    </row>
    <row r="967" spans="4:4" ht="12.75" x14ac:dyDescent="0.2">
      <c r="D967" s="24"/>
    </row>
    <row r="968" spans="4:4" ht="12.75" x14ac:dyDescent="0.2">
      <c r="D968" s="24"/>
    </row>
    <row r="969" spans="4:4" ht="12.75" x14ac:dyDescent="0.2">
      <c r="D969" s="24"/>
    </row>
    <row r="970" spans="4:4" ht="12.75" x14ac:dyDescent="0.2">
      <c r="D970" s="24"/>
    </row>
    <row r="971" spans="4:4" ht="12.75" x14ac:dyDescent="0.2">
      <c r="D971" s="24"/>
    </row>
    <row r="972" spans="4:4" ht="12.75" x14ac:dyDescent="0.2">
      <c r="D972" s="24"/>
    </row>
    <row r="973" spans="4:4" ht="12.75" x14ac:dyDescent="0.2">
      <c r="D973" s="24"/>
    </row>
    <row r="974" spans="4:4" ht="12.75" x14ac:dyDescent="0.2">
      <c r="D974" s="24"/>
    </row>
    <row r="975" spans="4:4" ht="12.75" x14ac:dyDescent="0.2">
      <c r="D975" s="24"/>
    </row>
    <row r="976" spans="4:4" ht="12.75" x14ac:dyDescent="0.2">
      <c r="D976" s="24"/>
    </row>
    <row r="977" spans="4:4" ht="12.75" x14ac:dyDescent="0.2">
      <c r="D977" s="24"/>
    </row>
    <row r="978" spans="4:4" ht="12.75" x14ac:dyDescent="0.2">
      <c r="D978" s="24"/>
    </row>
    <row r="979" spans="4:4" ht="12.75" x14ac:dyDescent="0.2">
      <c r="D979" s="24"/>
    </row>
    <row r="980" spans="4:4" ht="12.75" x14ac:dyDescent="0.2">
      <c r="D980" s="24"/>
    </row>
    <row r="981" spans="4:4" ht="12.75" x14ac:dyDescent="0.2">
      <c r="D981" s="24"/>
    </row>
    <row r="982" spans="4:4" ht="12.75" x14ac:dyDescent="0.2">
      <c r="D982" s="24"/>
    </row>
    <row r="983" spans="4:4" ht="12.75" x14ac:dyDescent="0.2">
      <c r="D983" s="24"/>
    </row>
    <row r="984" spans="4:4" ht="12.75" x14ac:dyDescent="0.2">
      <c r="D984" s="24"/>
    </row>
    <row r="985" spans="4:4" ht="12.75" x14ac:dyDescent="0.2">
      <c r="D985" s="24"/>
    </row>
    <row r="986" spans="4:4" ht="12.75" x14ac:dyDescent="0.2">
      <c r="D986" s="24"/>
    </row>
    <row r="987" spans="4:4" ht="12.75" x14ac:dyDescent="0.2">
      <c r="D987" s="24"/>
    </row>
    <row r="988" spans="4:4" ht="12.75" x14ac:dyDescent="0.2">
      <c r="D988" s="24"/>
    </row>
    <row r="989" spans="4:4" ht="12.75" x14ac:dyDescent="0.2">
      <c r="D989" s="24"/>
    </row>
    <row r="990" spans="4:4" ht="12.75" x14ac:dyDescent="0.2">
      <c r="D990" s="24"/>
    </row>
    <row r="991" spans="4:4" ht="12.75" x14ac:dyDescent="0.2">
      <c r="D991" s="24"/>
    </row>
    <row r="992" spans="4:4" ht="12.75" x14ac:dyDescent="0.2">
      <c r="D992" s="24"/>
    </row>
    <row r="993" spans="4:4" ht="12.75" x14ac:dyDescent="0.2">
      <c r="D993" s="24"/>
    </row>
    <row r="994" spans="4:4" ht="12.75" x14ac:dyDescent="0.2">
      <c r="D994" s="24"/>
    </row>
    <row r="995" spans="4:4" ht="12.75" x14ac:dyDescent="0.2">
      <c r="D995" s="24"/>
    </row>
    <row r="996" spans="4:4" ht="12.75" x14ac:dyDescent="0.2">
      <c r="D996" s="24"/>
    </row>
    <row r="997" spans="4:4" ht="12.75" x14ac:dyDescent="0.2">
      <c r="D997" s="24"/>
    </row>
    <row r="998" spans="4:4" ht="12.75" x14ac:dyDescent="0.2">
      <c r="D998" s="24"/>
    </row>
    <row r="999" spans="4:4" ht="12.75" x14ac:dyDescent="0.2">
      <c r="D999" s="24"/>
    </row>
  </sheetData>
  <sheetProtection algorithmName="SHA-512" hashValue="pntkG0kFdQymNNvrZhQJXCTHBWyKIfsDs1tGy5f6rfxMxbqYntR33INb+Es25ER6oNcU6UuwKY2imuIPFJbVCg==" saltValue="9AIWpqTc3Mhgmf3MJg5WLg==" spinCount="100000" sheet="1" objects="1" scenarios="1"/>
  <mergeCells count="30">
    <mergeCell ref="A32:B32"/>
    <mergeCell ref="A40:B40"/>
    <mergeCell ref="A41:B41"/>
    <mergeCell ref="A42:B42"/>
    <mergeCell ref="A33:B33"/>
    <mergeCell ref="A34:B34"/>
    <mergeCell ref="A35:B35"/>
    <mergeCell ref="A36:B36"/>
    <mergeCell ref="A37:B37"/>
    <mergeCell ref="A38:B38"/>
    <mergeCell ref="A39:B39"/>
    <mergeCell ref="A27:C27"/>
    <mergeCell ref="A28:B28"/>
    <mergeCell ref="A30:B30"/>
    <mergeCell ref="A31:B31"/>
    <mergeCell ref="A20:B20"/>
    <mergeCell ref="A21:C21"/>
    <mergeCell ref="A23:B23"/>
    <mergeCell ref="A24:C24"/>
    <mergeCell ref="A26:B26"/>
    <mergeCell ref="A7:B7"/>
    <mergeCell ref="A13:B13"/>
    <mergeCell ref="A14:C14"/>
    <mergeCell ref="A15:B15"/>
    <mergeCell ref="A16:C16"/>
    <mergeCell ref="A1:E1"/>
    <mergeCell ref="A2:E2"/>
    <mergeCell ref="A4:C4"/>
    <mergeCell ref="A5:C5"/>
    <mergeCell ref="A6:C6"/>
  </mergeCells>
  <pageMargins left="0.7" right="0.7" top="1.3149999999999999" bottom="0.75" header="0" footer="0"/>
  <pageSetup paperSize="9" scale="1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9"/>
  <sheetViews>
    <sheetView showGridLines="0" topLeftCell="A31" workbookViewId="0">
      <selection activeCell="A46" sqref="A46"/>
    </sheetView>
  </sheetViews>
  <sheetFormatPr defaultColWidth="12.7109375" defaultRowHeight="15" customHeight="1" x14ac:dyDescent="0.2"/>
  <cols>
    <col min="1" max="1" width="73" bestFit="1" customWidth="1"/>
    <col min="2" max="2" width="12.28515625" bestFit="1" customWidth="1"/>
    <col min="3" max="3" width="11.7109375" bestFit="1" customWidth="1"/>
    <col min="4" max="4" width="30.7109375" customWidth="1"/>
    <col min="5" max="5" width="0.28515625" customWidth="1"/>
    <col min="6" max="11" width="8" customWidth="1"/>
  </cols>
  <sheetData>
    <row r="1" spans="1:5" ht="48" customHeight="1" x14ac:dyDescent="0.2">
      <c r="A1" s="74" t="s">
        <v>0</v>
      </c>
      <c r="B1" s="75"/>
      <c r="C1" s="75"/>
      <c r="D1" s="75"/>
      <c r="E1" s="76"/>
    </row>
    <row r="2" spans="1:5" ht="13.5" customHeight="1" x14ac:dyDescent="0.2">
      <c r="A2" s="77" t="s">
        <v>96</v>
      </c>
      <c r="B2" s="75"/>
      <c r="C2" s="75"/>
      <c r="D2" s="75"/>
      <c r="E2" s="76"/>
    </row>
    <row r="3" spans="1:5" ht="13.5" customHeight="1" x14ac:dyDescent="0.2">
      <c r="A3" s="1" t="s">
        <v>1</v>
      </c>
      <c r="B3" s="2"/>
      <c r="C3" s="3"/>
      <c r="D3" s="4"/>
      <c r="E3" s="5"/>
    </row>
    <row r="4" spans="1:5" ht="13.5" customHeight="1" x14ac:dyDescent="0.2">
      <c r="A4" s="78" t="s">
        <v>2</v>
      </c>
      <c r="B4" s="79"/>
      <c r="C4" s="80"/>
      <c r="D4" s="4"/>
      <c r="E4" s="5"/>
    </row>
    <row r="5" spans="1:5" ht="13.5" customHeight="1" x14ac:dyDescent="0.2">
      <c r="A5" s="81" t="s">
        <v>3</v>
      </c>
      <c r="B5" s="82"/>
      <c r="C5" s="83"/>
      <c r="D5" s="4"/>
      <c r="E5" s="5"/>
    </row>
    <row r="6" spans="1:5" ht="13.5" customHeight="1" x14ac:dyDescent="0.2">
      <c r="A6" s="81" t="s">
        <v>4</v>
      </c>
      <c r="B6" s="82"/>
      <c r="C6" s="83"/>
      <c r="D6" s="4"/>
      <c r="E6" s="5"/>
    </row>
    <row r="7" spans="1:5" ht="13.5" customHeight="1" x14ac:dyDescent="0.2">
      <c r="A7" s="81" t="s">
        <v>5</v>
      </c>
      <c r="B7" s="83"/>
      <c r="C7" s="6" t="s">
        <v>6</v>
      </c>
      <c r="D7" s="7" t="s">
        <v>7</v>
      </c>
      <c r="E7" s="5"/>
    </row>
    <row r="8" spans="1:5" ht="12.75" customHeight="1" x14ac:dyDescent="0.2">
      <c r="A8" s="8" t="s">
        <v>8</v>
      </c>
      <c r="B8" s="9"/>
      <c r="C8" s="10"/>
      <c r="D8" s="4"/>
      <c r="E8" s="5"/>
    </row>
    <row r="9" spans="1:5" ht="12.75" customHeight="1" x14ac:dyDescent="0.2">
      <c r="A9" s="57" t="s">
        <v>9</v>
      </c>
      <c r="B9" s="58" t="s">
        <v>10</v>
      </c>
      <c r="C9" s="49">
        <v>0.65</v>
      </c>
      <c r="D9" s="13" t="s">
        <v>11</v>
      </c>
      <c r="E9" s="5"/>
    </row>
    <row r="10" spans="1:5" ht="12.75" customHeight="1" x14ac:dyDescent="0.2">
      <c r="A10" s="57" t="s">
        <v>12</v>
      </c>
      <c r="B10" s="58" t="s">
        <v>13</v>
      </c>
      <c r="C10" s="50">
        <v>3</v>
      </c>
      <c r="D10" s="13" t="s">
        <v>14</v>
      </c>
      <c r="E10" s="5"/>
    </row>
    <row r="11" spans="1:5" ht="22.5" x14ac:dyDescent="0.2">
      <c r="A11" s="57" t="s">
        <v>62</v>
      </c>
      <c r="B11" s="58" t="s">
        <v>63</v>
      </c>
      <c r="C11" s="51">
        <v>3.5</v>
      </c>
      <c r="D11" s="13" t="s">
        <v>47</v>
      </c>
      <c r="E11" s="5"/>
    </row>
    <row r="12" spans="1:5" ht="13.5" customHeight="1" x14ac:dyDescent="0.2">
      <c r="A12" s="57" t="s">
        <v>15</v>
      </c>
      <c r="B12" s="58" t="s">
        <v>64</v>
      </c>
      <c r="C12" s="50">
        <v>3.6</v>
      </c>
      <c r="D12" s="13" t="s">
        <v>16</v>
      </c>
      <c r="E12" s="5"/>
    </row>
    <row r="13" spans="1:5" ht="13.5" customHeight="1" x14ac:dyDescent="0.2">
      <c r="A13" s="84" t="s">
        <v>17</v>
      </c>
      <c r="B13" s="85"/>
      <c r="C13" s="52">
        <f>SUM(C9:C12)</f>
        <v>10.75</v>
      </c>
      <c r="D13" s="13"/>
      <c r="E13" s="5"/>
    </row>
    <row r="14" spans="1:5" ht="13.5" customHeight="1" x14ac:dyDescent="0.2">
      <c r="A14" s="78" t="s">
        <v>8</v>
      </c>
      <c r="B14" s="79"/>
      <c r="C14" s="80"/>
      <c r="D14" s="13"/>
      <c r="E14" s="5"/>
    </row>
    <row r="15" spans="1:5" ht="13.5" customHeight="1" x14ac:dyDescent="0.2">
      <c r="A15" s="86" t="s">
        <v>18</v>
      </c>
      <c r="B15" s="83"/>
      <c r="C15" s="14" t="s">
        <v>19</v>
      </c>
      <c r="D15" s="13"/>
      <c r="E15" s="5"/>
    </row>
    <row r="16" spans="1:5" ht="12.75" customHeight="1" x14ac:dyDescent="0.2">
      <c r="A16" s="87"/>
      <c r="B16" s="88"/>
      <c r="C16" s="89"/>
      <c r="D16" s="13"/>
      <c r="E16" s="5"/>
    </row>
    <row r="17" spans="1:5" ht="45" x14ac:dyDescent="0.2">
      <c r="A17" s="59" t="s">
        <v>20</v>
      </c>
      <c r="B17" s="58" t="s">
        <v>80</v>
      </c>
      <c r="C17" s="53">
        <v>5.5</v>
      </c>
      <c r="D17" s="13" t="s">
        <v>79</v>
      </c>
      <c r="E17" s="5"/>
    </row>
    <row r="18" spans="1:5" ht="22.5" x14ac:dyDescent="0.2">
      <c r="A18" s="60" t="s">
        <v>49</v>
      </c>
      <c r="B18" s="58" t="s">
        <v>21</v>
      </c>
      <c r="C18" s="50">
        <v>1.27</v>
      </c>
      <c r="D18" s="16" t="s">
        <v>48</v>
      </c>
      <c r="E18" s="5"/>
    </row>
    <row r="19" spans="1:5" ht="26.25" customHeight="1" x14ac:dyDescent="0.2">
      <c r="A19" s="60" t="s">
        <v>51</v>
      </c>
      <c r="B19" s="58" t="s">
        <v>52</v>
      </c>
      <c r="C19" s="50">
        <v>0.8</v>
      </c>
      <c r="D19" s="16" t="s">
        <v>50</v>
      </c>
      <c r="E19" s="5"/>
    </row>
    <row r="20" spans="1:5" ht="13.5" customHeight="1" x14ac:dyDescent="0.2">
      <c r="A20" s="90" t="s">
        <v>17</v>
      </c>
      <c r="B20" s="91"/>
      <c r="C20" s="52">
        <f>SUM(C17:C19)</f>
        <v>7.5699999999999994</v>
      </c>
      <c r="D20" s="13"/>
      <c r="E20" s="5"/>
    </row>
    <row r="21" spans="1:5" ht="13.5" customHeight="1" x14ac:dyDescent="0.2">
      <c r="A21" s="78" t="s">
        <v>8</v>
      </c>
      <c r="B21" s="79"/>
      <c r="C21" s="80"/>
      <c r="D21" s="13"/>
      <c r="E21" s="5"/>
    </row>
    <row r="22" spans="1:5" ht="38.25" x14ac:dyDescent="0.2">
      <c r="A22" s="59" t="s">
        <v>60</v>
      </c>
      <c r="B22" s="61" t="s">
        <v>78</v>
      </c>
      <c r="C22" s="54">
        <f>ROUND((((1+0.15)^(22/252))-1)*100,2)</f>
        <v>1.23</v>
      </c>
      <c r="D22" s="16" t="s">
        <v>61</v>
      </c>
      <c r="E22" s="5"/>
    </row>
    <row r="23" spans="1:5" ht="13.5" customHeight="1" x14ac:dyDescent="0.2">
      <c r="A23" s="90" t="s">
        <v>17</v>
      </c>
      <c r="B23" s="91"/>
      <c r="C23" s="52">
        <f>SUM(C22)</f>
        <v>1.23</v>
      </c>
      <c r="D23" s="13"/>
      <c r="E23" s="5"/>
    </row>
    <row r="24" spans="1:5" ht="13.5" customHeight="1" x14ac:dyDescent="0.2">
      <c r="A24" s="78" t="s">
        <v>8</v>
      </c>
      <c r="B24" s="79"/>
      <c r="C24" s="80"/>
      <c r="D24" s="13"/>
      <c r="E24" s="5"/>
    </row>
    <row r="25" spans="1:5" ht="26.25" customHeight="1" x14ac:dyDescent="0.2">
      <c r="A25" s="59" t="s">
        <v>58</v>
      </c>
      <c r="B25" s="58" t="s">
        <v>59</v>
      </c>
      <c r="C25" s="55">
        <v>7.4</v>
      </c>
      <c r="D25" s="16" t="s">
        <v>57</v>
      </c>
      <c r="E25" s="5"/>
    </row>
    <row r="26" spans="1:5" ht="13.5" customHeight="1" x14ac:dyDescent="0.2">
      <c r="A26" s="90" t="s">
        <v>17</v>
      </c>
      <c r="B26" s="91"/>
      <c r="C26" s="52">
        <f>SUM(C25)</f>
        <v>7.4</v>
      </c>
      <c r="D26" s="4"/>
      <c r="E26" s="5"/>
    </row>
    <row r="27" spans="1:5" ht="13.5" customHeight="1" x14ac:dyDescent="0.2">
      <c r="A27" s="92" t="s">
        <v>8</v>
      </c>
      <c r="B27" s="93"/>
      <c r="C27" s="80"/>
      <c r="D27" s="4"/>
      <c r="E27" s="5"/>
    </row>
    <row r="28" spans="1:5" ht="13.5" customHeight="1" x14ac:dyDescent="0.2">
      <c r="A28" s="94" t="s">
        <v>23</v>
      </c>
      <c r="B28" s="95"/>
      <c r="C28" s="56">
        <f>((1+C20/100)*(1+C23/100)*(1+C26/100))/(1-(C13/100))-1</f>
        <v>0.31037760463865549</v>
      </c>
      <c r="D28" s="18" t="s">
        <v>24</v>
      </c>
      <c r="E28" s="5"/>
    </row>
    <row r="29" spans="1:5" ht="13.5" customHeight="1" x14ac:dyDescent="0.2">
      <c r="A29" s="19"/>
      <c r="B29" s="9"/>
      <c r="C29" s="9"/>
      <c r="D29" s="20"/>
      <c r="E29" s="5"/>
    </row>
    <row r="30" spans="1:5" ht="12.75" customHeight="1" x14ac:dyDescent="0.2">
      <c r="A30" s="99" t="s">
        <v>25</v>
      </c>
      <c r="B30" s="89"/>
      <c r="C30" s="9"/>
      <c r="E30" s="5"/>
    </row>
    <row r="31" spans="1:5" ht="12.75" customHeight="1" x14ac:dyDescent="0.2">
      <c r="A31" s="96"/>
      <c r="B31" s="97"/>
      <c r="C31" s="9"/>
      <c r="D31" s="20"/>
      <c r="E31" s="5"/>
    </row>
    <row r="32" spans="1:5" ht="12.75" customHeight="1" x14ac:dyDescent="0.2">
      <c r="A32" s="98" t="s">
        <v>26</v>
      </c>
      <c r="B32" s="97"/>
      <c r="C32" s="9"/>
      <c r="D32" s="20"/>
      <c r="E32" s="5"/>
    </row>
    <row r="33" spans="1:5" ht="12.75" customHeight="1" x14ac:dyDescent="0.2">
      <c r="A33" s="100" t="s">
        <v>27</v>
      </c>
      <c r="B33" s="97"/>
      <c r="C33" s="9"/>
      <c r="D33" s="20"/>
      <c r="E33" s="5"/>
    </row>
    <row r="34" spans="1:5" ht="12.75" customHeight="1" x14ac:dyDescent="0.2">
      <c r="A34" s="98" t="s">
        <v>89</v>
      </c>
      <c r="B34" s="97"/>
      <c r="C34" s="9"/>
      <c r="D34" s="20"/>
      <c r="E34" s="5"/>
    </row>
    <row r="35" spans="1:5" ht="12.75" customHeight="1" x14ac:dyDescent="0.2">
      <c r="A35" s="100" t="s">
        <v>28</v>
      </c>
      <c r="B35" s="97"/>
      <c r="C35" s="9"/>
      <c r="D35" s="20"/>
      <c r="E35" s="5"/>
    </row>
    <row r="36" spans="1:5" ht="41.45" customHeight="1" x14ac:dyDescent="0.2">
      <c r="A36" s="98" t="s">
        <v>54</v>
      </c>
      <c r="B36" s="97"/>
      <c r="C36" s="9"/>
      <c r="D36" s="20"/>
      <c r="E36" s="5"/>
    </row>
    <row r="37" spans="1:5" ht="12.75" customHeight="1" x14ac:dyDescent="0.2">
      <c r="A37" s="100" t="s">
        <v>29</v>
      </c>
      <c r="B37" s="97"/>
      <c r="C37" s="9"/>
      <c r="D37" s="20"/>
      <c r="E37" s="5"/>
    </row>
    <row r="38" spans="1:5" ht="18" customHeight="1" x14ac:dyDescent="0.2">
      <c r="A38" s="98" t="s">
        <v>55</v>
      </c>
      <c r="B38" s="97"/>
      <c r="C38" s="9"/>
      <c r="D38" s="20"/>
      <c r="E38" s="5"/>
    </row>
    <row r="39" spans="1:5" ht="28.9" customHeight="1" x14ac:dyDescent="0.2">
      <c r="A39" s="100" t="s">
        <v>85</v>
      </c>
      <c r="B39" s="97"/>
      <c r="C39" s="9"/>
      <c r="D39" s="20"/>
      <c r="E39" s="5"/>
    </row>
    <row r="40" spans="1:5" ht="18.600000000000001" customHeight="1" x14ac:dyDescent="0.2">
      <c r="A40" s="98" t="s">
        <v>56</v>
      </c>
      <c r="B40" s="97"/>
      <c r="C40" s="9"/>
      <c r="D40" s="20"/>
      <c r="E40" s="5"/>
    </row>
    <row r="41" spans="1:5" ht="12.75" x14ac:dyDescent="0.2">
      <c r="A41" s="100"/>
      <c r="B41" s="97"/>
      <c r="C41" s="9"/>
      <c r="D41" s="20"/>
      <c r="E41" s="5"/>
    </row>
    <row r="42" spans="1:5" ht="19.149999999999999" customHeight="1" x14ac:dyDescent="0.2">
      <c r="A42" s="101" t="s">
        <v>24</v>
      </c>
      <c r="B42" s="102"/>
      <c r="C42" s="21"/>
      <c r="D42" s="22"/>
      <c r="E42" s="23"/>
    </row>
    <row r="43" spans="1:5" ht="12.75" customHeight="1" x14ac:dyDescent="0.2">
      <c r="D43" s="24"/>
    </row>
    <row r="44" spans="1:5" ht="12.75" customHeight="1" x14ac:dyDescent="0.2">
      <c r="D44" s="24"/>
    </row>
    <row r="45" spans="1:5" ht="12.75" customHeight="1" thickBot="1" x14ac:dyDescent="0.25">
      <c r="D45" s="24"/>
    </row>
    <row r="46" spans="1:5" ht="12.75" customHeight="1" thickBot="1" x14ac:dyDescent="0.25">
      <c r="A46" s="70" t="s">
        <v>100</v>
      </c>
      <c r="B46" s="71" t="s">
        <v>23</v>
      </c>
      <c r="D46" s="24"/>
    </row>
    <row r="47" spans="1:5" ht="12.75" customHeight="1" x14ac:dyDescent="0.2">
      <c r="A47" s="68" t="s">
        <v>97</v>
      </c>
      <c r="B47" s="69">
        <v>0.29730000000000001</v>
      </c>
      <c r="D47" s="24"/>
    </row>
    <row r="48" spans="1:5" ht="12.75" customHeight="1" x14ac:dyDescent="0.2">
      <c r="A48" s="64" t="s">
        <v>98</v>
      </c>
      <c r="B48" s="65">
        <v>0.28449999999999998</v>
      </c>
      <c r="D48" s="24"/>
    </row>
    <row r="49" spans="1:4" ht="12.75" customHeight="1" thickBot="1" x14ac:dyDescent="0.25">
      <c r="A49" s="66" t="s">
        <v>99</v>
      </c>
      <c r="B49" s="67">
        <v>0.2596</v>
      </c>
      <c r="D49" s="24"/>
    </row>
    <row r="50" spans="1:4" ht="12.75" customHeight="1" x14ac:dyDescent="0.2">
      <c r="D50" s="24"/>
    </row>
    <row r="51" spans="1:4" ht="12.75" customHeight="1" x14ac:dyDescent="0.2">
      <c r="D51" s="24"/>
    </row>
    <row r="52" spans="1:4" ht="12.75" customHeight="1" x14ac:dyDescent="0.2">
      <c r="D52" s="24"/>
    </row>
    <row r="53" spans="1:4" ht="12.75" customHeight="1" x14ac:dyDescent="0.2">
      <c r="D53" s="24"/>
    </row>
    <row r="54" spans="1:4" ht="12.75" customHeight="1" x14ac:dyDescent="0.2">
      <c r="D54" s="24"/>
    </row>
    <row r="55" spans="1:4" ht="12.75" customHeight="1" x14ac:dyDescent="0.2">
      <c r="D55" s="24"/>
    </row>
    <row r="56" spans="1:4" ht="12.75" customHeight="1" x14ac:dyDescent="0.2">
      <c r="D56" s="24"/>
    </row>
    <row r="57" spans="1:4" ht="12.75" customHeight="1" x14ac:dyDescent="0.2">
      <c r="D57" s="24"/>
    </row>
    <row r="58" spans="1:4" ht="12.75" customHeight="1" x14ac:dyDescent="0.2">
      <c r="D58" s="24"/>
    </row>
    <row r="59" spans="1:4" ht="12.75" customHeight="1" x14ac:dyDescent="0.2">
      <c r="D59" s="24"/>
    </row>
    <row r="60" spans="1:4" ht="12.75" customHeight="1" x14ac:dyDescent="0.2">
      <c r="D60" s="24"/>
    </row>
    <row r="61" spans="1:4" ht="12.75" customHeight="1" x14ac:dyDescent="0.2">
      <c r="D61" s="24"/>
    </row>
    <row r="62" spans="1:4" ht="12.75" customHeight="1" x14ac:dyDescent="0.2">
      <c r="D62" s="24"/>
    </row>
    <row r="63" spans="1:4" ht="12.75" customHeight="1" x14ac:dyDescent="0.2">
      <c r="D63" s="24"/>
    </row>
    <row r="64" spans="1:4" ht="12.75" customHeight="1" x14ac:dyDescent="0.2">
      <c r="D64" s="24"/>
    </row>
    <row r="65" spans="4:4" ht="12.75" customHeight="1" x14ac:dyDescent="0.2">
      <c r="D65" s="24"/>
    </row>
    <row r="66" spans="4:4" ht="12.75" customHeight="1" x14ac:dyDescent="0.2">
      <c r="D66" s="24"/>
    </row>
    <row r="67" spans="4:4" ht="12.75" customHeight="1" x14ac:dyDescent="0.2">
      <c r="D67" s="24"/>
    </row>
    <row r="68" spans="4:4" ht="12.75" customHeight="1" x14ac:dyDescent="0.2">
      <c r="D68" s="24"/>
    </row>
    <row r="69" spans="4:4" ht="12.75" customHeight="1" x14ac:dyDescent="0.2">
      <c r="D69" s="24"/>
    </row>
    <row r="70" spans="4:4" ht="12.75" customHeight="1" x14ac:dyDescent="0.2">
      <c r="D70" s="24"/>
    </row>
    <row r="71" spans="4:4" ht="12.75" customHeight="1" x14ac:dyDescent="0.2">
      <c r="D71" s="24"/>
    </row>
    <row r="72" spans="4:4" ht="12.75" customHeight="1" x14ac:dyDescent="0.2">
      <c r="D72" s="24"/>
    </row>
    <row r="73" spans="4:4" ht="12.75" customHeight="1" x14ac:dyDescent="0.2">
      <c r="D73" s="24"/>
    </row>
    <row r="74" spans="4:4" ht="12.75" customHeight="1" x14ac:dyDescent="0.2">
      <c r="D74" s="24"/>
    </row>
    <row r="75" spans="4:4" ht="12.75" customHeight="1" x14ac:dyDescent="0.2">
      <c r="D75" s="24"/>
    </row>
    <row r="76" spans="4:4" ht="12.75" customHeight="1" x14ac:dyDescent="0.2">
      <c r="D76" s="24"/>
    </row>
    <row r="77" spans="4:4" ht="12.75" customHeight="1" x14ac:dyDescent="0.2">
      <c r="D77" s="24"/>
    </row>
    <row r="78" spans="4:4" ht="12.75" customHeight="1" x14ac:dyDescent="0.2">
      <c r="D78" s="24"/>
    </row>
    <row r="79" spans="4:4" ht="12.75" customHeight="1" x14ac:dyDescent="0.2">
      <c r="D79" s="24"/>
    </row>
    <row r="80" spans="4:4" ht="12.75" customHeight="1" x14ac:dyDescent="0.2">
      <c r="D80" s="24"/>
    </row>
    <row r="81" spans="4:4" ht="12.75" customHeight="1" x14ac:dyDescent="0.2">
      <c r="D81" s="24"/>
    </row>
    <row r="82" spans="4:4" ht="12.75" customHeight="1" x14ac:dyDescent="0.2">
      <c r="D82" s="24"/>
    </row>
    <row r="83" spans="4:4" ht="12.75" customHeight="1" x14ac:dyDescent="0.2">
      <c r="D83" s="24"/>
    </row>
    <row r="84" spans="4:4" ht="12.75" customHeight="1" x14ac:dyDescent="0.2">
      <c r="D84" s="24"/>
    </row>
    <row r="85" spans="4:4" ht="12.75" customHeight="1" x14ac:dyDescent="0.2">
      <c r="D85" s="24"/>
    </row>
    <row r="86" spans="4:4" ht="12.75" customHeight="1" x14ac:dyDescent="0.2">
      <c r="D86" s="24"/>
    </row>
    <row r="87" spans="4:4" ht="12.75" customHeight="1" x14ac:dyDescent="0.2">
      <c r="D87" s="24"/>
    </row>
    <row r="88" spans="4:4" ht="12.75" customHeight="1" x14ac:dyDescent="0.2">
      <c r="D88" s="24"/>
    </row>
    <row r="89" spans="4:4" ht="12.75" customHeight="1" x14ac:dyDescent="0.2">
      <c r="D89" s="24"/>
    </row>
    <row r="90" spans="4:4" ht="12.75" customHeight="1" x14ac:dyDescent="0.2">
      <c r="D90" s="24"/>
    </row>
    <row r="91" spans="4:4" ht="12.75" customHeight="1" x14ac:dyDescent="0.2">
      <c r="D91" s="24"/>
    </row>
    <row r="92" spans="4:4" ht="12.75" customHeight="1" x14ac:dyDescent="0.2">
      <c r="D92" s="24"/>
    </row>
    <row r="93" spans="4:4" ht="12.75" customHeight="1" x14ac:dyDescent="0.2">
      <c r="D93" s="24"/>
    </row>
    <row r="94" spans="4:4" ht="12.75" customHeight="1" x14ac:dyDescent="0.2">
      <c r="D94" s="24"/>
    </row>
    <row r="95" spans="4:4" ht="12.75" customHeight="1" x14ac:dyDescent="0.2">
      <c r="D95" s="24"/>
    </row>
    <row r="96" spans="4:4" ht="12.75" customHeight="1" x14ac:dyDescent="0.2">
      <c r="D96" s="24"/>
    </row>
    <row r="97" spans="4:4" ht="12.75" customHeight="1" x14ac:dyDescent="0.2">
      <c r="D97" s="24"/>
    </row>
    <row r="98" spans="4:4" ht="12.75" customHeight="1" x14ac:dyDescent="0.2">
      <c r="D98" s="24"/>
    </row>
    <row r="99" spans="4:4" ht="12.75" customHeight="1" x14ac:dyDescent="0.2">
      <c r="D99" s="24"/>
    </row>
    <row r="100" spans="4:4" ht="12.75" customHeight="1" x14ac:dyDescent="0.2">
      <c r="D100" s="24"/>
    </row>
    <row r="101" spans="4:4" ht="12.75" customHeight="1" x14ac:dyDescent="0.2">
      <c r="D101" s="24"/>
    </row>
    <row r="102" spans="4:4" ht="12.75" customHeight="1" x14ac:dyDescent="0.2">
      <c r="D102" s="24"/>
    </row>
    <row r="103" spans="4:4" ht="12.75" customHeight="1" x14ac:dyDescent="0.2">
      <c r="D103" s="24"/>
    </row>
    <row r="104" spans="4:4" ht="12.75" customHeight="1" x14ac:dyDescent="0.2">
      <c r="D104" s="24"/>
    </row>
    <row r="105" spans="4:4" ht="12.75" customHeight="1" x14ac:dyDescent="0.2">
      <c r="D105" s="24"/>
    </row>
    <row r="106" spans="4:4" ht="12.75" customHeight="1" x14ac:dyDescent="0.2">
      <c r="D106" s="24"/>
    </row>
    <row r="107" spans="4:4" ht="12.75" customHeight="1" x14ac:dyDescent="0.2">
      <c r="D107" s="24"/>
    </row>
    <row r="108" spans="4:4" ht="12.75" customHeight="1" x14ac:dyDescent="0.2">
      <c r="D108" s="24"/>
    </row>
    <row r="109" spans="4:4" ht="12.75" customHeight="1" x14ac:dyDescent="0.2">
      <c r="D109" s="24"/>
    </row>
    <row r="110" spans="4:4" ht="12.75" customHeight="1" x14ac:dyDescent="0.2">
      <c r="D110" s="24"/>
    </row>
    <row r="111" spans="4:4" ht="12.75" customHeight="1" x14ac:dyDescent="0.2">
      <c r="D111" s="24"/>
    </row>
    <row r="112" spans="4:4" ht="12.75" customHeight="1" x14ac:dyDescent="0.2">
      <c r="D112" s="24"/>
    </row>
    <row r="113" spans="4:4" ht="12.75" customHeight="1" x14ac:dyDescent="0.2">
      <c r="D113" s="24"/>
    </row>
    <row r="114" spans="4:4" ht="12.75" customHeight="1" x14ac:dyDescent="0.2">
      <c r="D114" s="24"/>
    </row>
    <row r="115" spans="4:4" ht="12.75" customHeight="1" x14ac:dyDescent="0.2">
      <c r="D115" s="24"/>
    </row>
    <row r="116" spans="4:4" ht="12.75" customHeight="1" x14ac:dyDescent="0.2">
      <c r="D116" s="24"/>
    </row>
    <row r="117" spans="4:4" ht="12.75" customHeight="1" x14ac:dyDescent="0.2">
      <c r="D117" s="24"/>
    </row>
    <row r="118" spans="4:4" ht="12.75" customHeight="1" x14ac:dyDescent="0.2">
      <c r="D118" s="24"/>
    </row>
    <row r="119" spans="4:4" ht="12.75" customHeight="1" x14ac:dyDescent="0.2">
      <c r="D119" s="24"/>
    </row>
    <row r="120" spans="4:4" ht="12.75" customHeight="1" x14ac:dyDescent="0.2">
      <c r="D120" s="24"/>
    </row>
    <row r="121" spans="4:4" ht="12.75" customHeight="1" x14ac:dyDescent="0.2">
      <c r="D121" s="24"/>
    </row>
    <row r="122" spans="4:4" ht="12.75" customHeight="1" x14ac:dyDescent="0.2">
      <c r="D122" s="24"/>
    </row>
    <row r="123" spans="4:4" ht="12.75" customHeight="1" x14ac:dyDescent="0.2">
      <c r="D123" s="24"/>
    </row>
    <row r="124" spans="4:4" ht="12.75" customHeight="1" x14ac:dyDescent="0.2">
      <c r="D124" s="24"/>
    </row>
    <row r="125" spans="4:4" ht="12.75" customHeight="1" x14ac:dyDescent="0.2">
      <c r="D125" s="24"/>
    </row>
    <row r="126" spans="4:4" ht="12.75" customHeight="1" x14ac:dyDescent="0.2">
      <c r="D126" s="24"/>
    </row>
    <row r="127" spans="4:4" ht="12.75" customHeight="1" x14ac:dyDescent="0.2">
      <c r="D127" s="24"/>
    </row>
    <row r="128" spans="4:4" ht="12.75" customHeight="1" x14ac:dyDescent="0.2">
      <c r="D128" s="24"/>
    </row>
    <row r="129" spans="4:4" ht="12.75" customHeight="1" x14ac:dyDescent="0.2">
      <c r="D129" s="24"/>
    </row>
    <row r="130" spans="4:4" ht="12.75" customHeight="1" x14ac:dyDescent="0.2">
      <c r="D130" s="24"/>
    </row>
    <row r="131" spans="4:4" ht="12.75" customHeight="1" x14ac:dyDescent="0.2">
      <c r="D131" s="24"/>
    </row>
    <row r="132" spans="4:4" ht="12.75" customHeight="1" x14ac:dyDescent="0.2">
      <c r="D132" s="24"/>
    </row>
    <row r="133" spans="4:4" ht="12.75" customHeight="1" x14ac:dyDescent="0.2">
      <c r="D133" s="24"/>
    </row>
    <row r="134" spans="4:4" ht="12.75" customHeight="1" x14ac:dyDescent="0.2">
      <c r="D134" s="24"/>
    </row>
    <row r="135" spans="4:4" ht="12.75" customHeight="1" x14ac:dyDescent="0.2">
      <c r="D135" s="24"/>
    </row>
    <row r="136" spans="4:4" ht="12.75" customHeight="1" x14ac:dyDescent="0.2">
      <c r="D136" s="24"/>
    </row>
    <row r="137" spans="4:4" ht="12.75" customHeight="1" x14ac:dyDescent="0.2">
      <c r="D137" s="24"/>
    </row>
    <row r="138" spans="4:4" ht="12.75" customHeight="1" x14ac:dyDescent="0.2">
      <c r="D138" s="24"/>
    </row>
    <row r="139" spans="4:4" ht="12.75" customHeight="1" x14ac:dyDescent="0.2">
      <c r="D139" s="24"/>
    </row>
    <row r="140" spans="4:4" ht="12.75" customHeight="1" x14ac:dyDescent="0.2">
      <c r="D140" s="24"/>
    </row>
    <row r="141" spans="4:4" ht="12.75" customHeight="1" x14ac:dyDescent="0.2">
      <c r="D141" s="24"/>
    </row>
    <row r="142" spans="4:4" ht="12.75" customHeight="1" x14ac:dyDescent="0.2">
      <c r="D142" s="24"/>
    </row>
    <row r="143" spans="4:4" ht="12.75" customHeight="1" x14ac:dyDescent="0.2">
      <c r="D143" s="24"/>
    </row>
    <row r="144" spans="4:4" ht="12.75" customHeight="1" x14ac:dyDescent="0.2">
      <c r="D144" s="24"/>
    </row>
    <row r="145" spans="4:4" ht="12.75" customHeight="1" x14ac:dyDescent="0.2">
      <c r="D145" s="24"/>
    </row>
    <row r="146" spans="4:4" ht="12.75" customHeight="1" x14ac:dyDescent="0.2">
      <c r="D146" s="24"/>
    </row>
    <row r="147" spans="4:4" ht="12.75" customHeight="1" x14ac:dyDescent="0.2">
      <c r="D147" s="24"/>
    </row>
    <row r="148" spans="4:4" ht="12.75" customHeight="1" x14ac:dyDescent="0.2">
      <c r="D148" s="24"/>
    </row>
    <row r="149" spans="4:4" ht="12.75" customHeight="1" x14ac:dyDescent="0.2">
      <c r="D149" s="24"/>
    </row>
    <row r="150" spans="4:4" ht="12.75" customHeight="1" x14ac:dyDescent="0.2">
      <c r="D150" s="24"/>
    </row>
    <row r="151" spans="4:4" ht="12.75" customHeight="1" x14ac:dyDescent="0.2">
      <c r="D151" s="24"/>
    </row>
    <row r="152" spans="4:4" ht="12.75" customHeight="1" x14ac:dyDescent="0.2">
      <c r="D152" s="24"/>
    </row>
    <row r="153" spans="4:4" ht="12.75" customHeight="1" x14ac:dyDescent="0.2">
      <c r="D153" s="24"/>
    </row>
    <row r="154" spans="4:4" ht="12.75" customHeight="1" x14ac:dyDescent="0.2">
      <c r="D154" s="24"/>
    </row>
    <row r="155" spans="4:4" ht="12.75" customHeight="1" x14ac:dyDescent="0.2">
      <c r="D155" s="24"/>
    </row>
    <row r="156" spans="4:4" ht="12.75" customHeight="1" x14ac:dyDescent="0.2">
      <c r="D156" s="24"/>
    </row>
    <row r="157" spans="4:4" ht="12.75" customHeight="1" x14ac:dyDescent="0.2">
      <c r="D157" s="24"/>
    </row>
    <row r="158" spans="4:4" ht="12.75" customHeight="1" x14ac:dyDescent="0.2">
      <c r="D158" s="24"/>
    </row>
    <row r="159" spans="4:4" ht="12.75" customHeight="1" x14ac:dyDescent="0.2">
      <c r="D159" s="24"/>
    </row>
    <row r="160" spans="4:4" ht="12.75" customHeight="1" x14ac:dyDescent="0.2">
      <c r="D160" s="24"/>
    </row>
    <row r="161" spans="4:4" ht="12.75" customHeight="1" x14ac:dyDescent="0.2">
      <c r="D161" s="24"/>
    </row>
    <row r="162" spans="4:4" ht="12.75" customHeight="1" x14ac:dyDescent="0.2">
      <c r="D162" s="24"/>
    </row>
    <row r="163" spans="4:4" ht="12.75" customHeight="1" x14ac:dyDescent="0.2">
      <c r="D163" s="24"/>
    </row>
    <row r="164" spans="4:4" ht="12.75" customHeight="1" x14ac:dyDescent="0.2">
      <c r="D164" s="24"/>
    </row>
    <row r="165" spans="4:4" ht="12.75" customHeight="1" x14ac:dyDescent="0.2">
      <c r="D165" s="24"/>
    </row>
    <row r="166" spans="4:4" ht="12.75" customHeight="1" x14ac:dyDescent="0.2">
      <c r="D166" s="24"/>
    </row>
    <row r="167" spans="4:4" ht="12.75" customHeight="1" x14ac:dyDescent="0.2">
      <c r="D167" s="24"/>
    </row>
    <row r="168" spans="4:4" ht="12.75" customHeight="1" x14ac:dyDescent="0.2">
      <c r="D168" s="24"/>
    </row>
    <row r="169" spans="4:4" ht="12.75" customHeight="1" x14ac:dyDescent="0.2">
      <c r="D169" s="24"/>
    </row>
    <row r="170" spans="4:4" ht="12.75" customHeight="1" x14ac:dyDescent="0.2">
      <c r="D170" s="24"/>
    </row>
    <row r="171" spans="4:4" ht="12.75" customHeight="1" x14ac:dyDescent="0.2">
      <c r="D171" s="24"/>
    </row>
    <row r="172" spans="4:4" ht="12.75" customHeight="1" x14ac:dyDescent="0.2">
      <c r="D172" s="24"/>
    </row>
    <row r="173" spans="4:4" ht="12.75" customHeight="1" x14ac:dyDescent="0.2">
      <c r="D173" s="24"/>
    </row>
    <row r="174" spans="4:4" ht="12.75" customHeight="1" x14ac:dyDescent="0.2">
      <c r="D174" s="24"/>
    </row>
    <row r="175" spans="4:4" ht="12.75" customHeight="1" x14ac:dyDescent="0.2">
      <c r="D175" s="24"/>
    </row>
    <row r="176" spans="4:4" ht="12.75" customHeight="1" x14ac:dyDescent="0.2">
      <c r="D176" s="24"/>
    </row>
    <row r="177" spans="4:4" ht="12.75" customHeight="1" x14ac:dyDescent="0.2">
      <c r="D177" s="24"/>
    </row>
    <row r="178" spans="4:4" ht="12.75" customHeight="1" x14ac:dyDescent="0.2">
      <c r="D178" s="24"/>
    </row>
    <row r="179" spans="4:4" ht="12.75" customHeight="1" x14ac:dyDescent="0.2">
      <c r="D179" s="24"/>
    </row>
    <row r="180" spans="4:4" ht="12.75" customHeight="1" x14ac:dyDescent="0.2">
      <c r="D180" s="24"/>
    </row>
    <row r="181" spans="4:4" ht="12.75" customHeight="1" x14ac:dyDescent="0.2">
      <c r="D181" s="24"/>
    </row>
    <row r="182" spans="4:4" ht="12.75" customHeight="1" x14ac:dyDescent="0.2">
      <c r="D182" s="24"/>
    </row>
    <row r="183" spans="4:4" ht="12.75" customHeight="1" x14ac:dyDescent="0.2">
      <c r="D183" s="24"/>
    </row>
    <row r="184" spans="4:4" ht="12.75" customHeight="1" x14ac:dyDescent="0.2">
      <c r="D184" s="24"/>
    </row>
    <row r="185" spans="4:4" ht="12.75" customHeight="1" x14ac:dyDescent="0.2">
      <c r="D185" s="24"/>
    </row>
    <row r="186" spans="4:4" ht="12.75" customHeight="1" x14ac:dyDescent="0.2">
      <c r="D186" s="24"/>
    </row>
    <row r="187" spans="4:4" ht="12.75" customHeight="1" x14ac:dyDescent="0.2">
      <c r="D187" s="24"/>
    </row>
    <row r="188" spans="4:4" ht="12.75" customHeight="1" x14ac:dyDescent="0.2">
      <c r="D188" s="24"/>
    </row>
    <row r="189" spans="4:4" ht="12.75" customHeight="1" x14ac:dyDescent="0.2">
      <c r="D189" s="24"/>
    </row>
    <row r="190" spans="4:4" ht="12.75" customHeight="1" x14ac:dyDescent="0.2">
      <c r="D190" s="24"/>
    </row>
    <row r="191" spans="4:4" ht="12.75" customHeight="1" x14ac:dyDescent="0.2">
      <c r="D191" s="24"/>
    </row>
    <row r="192" spans="4:4" ht="12.75" customHeight="1" x14ac:dyDescent="0.2">
      <c r="D192" s="24"/>
    </row>
    <row r="193" spans="4:4" ht="12.75" customHeight="1" x14ac:dyDescent="0.2">
      <c r="D193" s="24"/>
    </row>
    <row r="194" spans="4:4" ht="12.75" customHeight="1" x14ac:dyDescent="0.2">
      <c r="D194" s="24"/>
    </row>
    <row r="195" spans="4:4" ht="12.75" customHeight="1" x14ac:dyDescent="0.2">
      <c r="D195" s="24"/>
    </row>
    <row r="196" spans="4:4" ht="12.75" customHeight="1" x14ac:dyDescent="0.2">
      <c r="D196" s="24"/>
    </row>
    <row r="197" spans="4:4" ht="12.75" customHeight="1" x14ac:dyDescent="0.2">
      <c r="D197" s="24"/>
    </row>
    <row r="198" spans="4:4" ht="12.75" customHeight="1" x14ac:dyDescent="0.2">
      <c r="D198" s="24"/>
    </row>
    <row r="199" spans="4:4" ht="12.75" customHeight="1" x14ac:dyDescent="0.2">
      <c r="D199" s="24"/>
    </row>
    <row r="200" spans="4:4" ht="12.75" customHeight="1" x14ac:dyDescent="0.2">
      <c r="D200" s="24"/>
    </row>
    <row r="201" spans="4:4" ht="12.75" customHeight="1" x14ac:dyDescent="0.2">
      <c r="D201" s="24"/>
    </row>
    <row r="202" spans="4:4" ht="12.75" customHeight="1" x14ac:dyDescent="0.2">
      <c r="D202" s="24"/>
    </row>
    <row r="203" spans="4:4" ht="12.75" customHeight="1" x14ac:dyDescent="0.2">
      <c r="D203" s="24"/>
    </row>
    <row r="204" spans="4:4" ht="12.75" customHeight="1" x14ac:dyDescent="0.2">
      <c r="D204" s="24"/>
    </row>
    <row r="205" spans="4:4" ht="12.75" customHeight="1" x14ac:dyDescent="0.2">
      <c r="D205" s="24"/>
    </row>
    <row r="206" spans="4:4" ht="12.75" customHeight="1" x14ac:dyDescent="0.2">
      <c r="D206" s="24"/>
    </row>
    <row r="207" spans="4:4" ht="12.75" customHeight="1" x14ac:dyDescent="0.2">
      <c r="D207" s="24"/>
    </row>
    <row r="208" spans="4:4" ht="12.75" customHeight="1" x14ac:dyDescent="0.2">
      <c r="D208" s="24"/>
    </row>
    <row r="209" spans="4:4" ht="12.75" customHeight="1" x14ac:dyDescent="0.2">
      <c r="D209" s="24"/>
    </row>
    <row r="210" spans="4:4" ht="12.75" customHeight="1" x14ac:dyDescent="0.2">
      <c r="D210" s="24"/>
    </row>
    <row r="211" spans="4:4" ht="12.75" customHeight="1" x14ac:dyDescent="0.2">
      <c r="D211" s="24"/>
    </row>
    <row r="212" spans="4:4" ht="12.75" customHeight="1" x14ac:dyDescent="0.2">
      <c r="D212" s="24"/>
    </row>
    <row r="213" spans="4:4" ht="12.75" customHeight="1" x14ac:dyDescent="0.2">
      <c r="D213" s="24"/>
    </row>
    <row r="214" spans="4:4" ht="12.75" customHeight="1" x14ac:dyDescent="0.2">
      <c r="D214" s="24"/>
    </row>
    <row r="215" spans="4:4" ht="12.75" customHeight="1" x14ac:dyDescent="0.2">
      <c r="D215" s="24"/>
    </row>
    <row r="216" spans="4:4" ht="12.75" customHeight="1" x14ac:dyDescent="0.2">
      <c r="D216" s="24"/>
    </row>
    <row r="217" spans="4:4" ht="12.75" customHeight="1" x14ac:dyDescent="0.2">
      <c r="D217" s="24"/>
    </row>
    <row r="218" spans="4:4" ht="12.75" customHeight="1" x14ac:dyDescent="0.2">
      <c r="D218" s="24"/>
    </row>
    <row r="219" spans="4:4" ht="12.75" customHeight="1" x14ac:dyDescent="0.2">
      <c r="D219" s="24"/>
    </row>
    <row r="220" spans="4:4" ht="12.75" customHeight="1" x14ac:dyDescent="0.2">
      <c r="D220" s="24"/>
    </row>
    <row r="221" spans="4:4" ht="12.75" customHeight="1" x14ac:dyDescent="0.2">
      <c r="D221" s="24"/>
    </row>
    <row r="222" spans="4:4" ht="12.75" customHeight="1" x14ac:dyDescent="0.2">
      <c r="D222" s="24"/>
    </row>
    <row r="223" spans="4:4" ht="12.75" customHeight="1" x14ac:dyDescent="0.2">
      <c r="D223" s="24"/>
    </row>
    <row r="224" spans="4:4" ht="12.75" customHeight="1" x14ac:dyDescent="0.2">
      <c r="D224" s="24"/>
    </row>
    <row r="225" spans="4:4" ht="12.75" customHeight="1" x14ac:dyDescent="0.2">
      <c r="D225" s="24"/>
    </row>
    <row r="226" spans="4:4" ht="12.75" customHeight="1" x14ac:dyDescent="0.2">
      <c r="D226" s="24"/>
    </row>
    <row r="227" spans="4:4" ht="12.75" customHeight="1" x14ac:dyDescent="0.2">
      <c r="D227" s="24"/>
    </row>
    <row r="228" spans="4:4" ht="12.75" customHeight="1" x14ac:dyDescent="0.2">
      <c r="D228" s="24"/>
    </row>
    <row r="229" spans="4:4" ht="12.75" customHeight="1" x14ac:dyDescent="0.2">
      <c r="D229" s="24"/>
    </row>
    <row r="230" spans="4:4" ht="12.75" customHeight="1" x14ac:dyDescent="0.2">
      <c r="D230" s="24"/>
    </row>
    <row r="231" spans="4:4" ht="12.75" customHeight="1" x14ac:dyDescent="0.2">
      <c r="D231" s="24"/>
    </row>
    <row r="232" spans="4:4" ht="12.75" customHeight="1" x14ac:dyDescent="0.2">
      <c r="D232" s="24"/>
    </row>
    <row r="233" spans="4:4" ht="12.75" customHeight="1" x14ac:dyDescent="0.2">
      <c r="D233" s="24"/>
    </row>
    <row r="234" spans="4:4" ht="12.75" customHeight="1" x14ac:dyDescent="0.2">
      <c r="D234" s="24"/>
    </row>
    <row r="235" spans="4:4" ht="12.75" customHeight="1" x14ac:dyDescent="0.2">
      <c r="D235" s="24"/>
    </row>
    <row r="236" spans="4:4" ht="12.75" customHeight="1" x14ac:dyDescent="0.2">
      <c r="D236" s="24"/>
    </row>
    <row r="237" spans="4:4" ht="12.75" customHeight="1" x14ac:dyDescent="0.2">
      <c r="D237" s="24"/>
    </row>
    <row r="238" spans="4:4" ht="12.75" customHeight="1" x14ac:dyDescent="0.2">
      <c r="D238" s="24"/>
    </row>
    <row r="239" spans="4:4" ht="12.75" customHeight="1" x14ac:dyDescent="0.2">
      <c r="D239" s="24"/>
    </row>
    <row r="240" spans="4:4" ht="12.75" customHeight="1" x14ac:dyDescent="0.2">
      <c r="D240" s="24"/>
    </row>
    <row r="241" spans="4:4" ht="12.75" customHeight="1" x14ac:dyDescent="0.2">
      <c r="D241" s="24"/>
    </row>
    <row r="242" spans="4:4" ht="12.75" customHeight="1" x14ac:dyDescent="0.2">
      <c r="D242" s="24"/>
    </row>
    <row r="243" spans="4:4" ht="12.75" customHeight="1" x14ac:dyDescent="0.2">
      <c r="D243" s="24"/>
    </row>
    <row r="244" spans="4:4" ht="12.75" customHeight="1" x14ac:dyDescent="0.2">
      <c r="D244" s="24"/>
    </row>
    <row r="245" spans="4:4" ht="12.75" customHeight="1" x14ac:dyDescent="0.2">
      <c r="D245" s="24"/>
    </row>
    <row r="246" spans="4:4" ht="12.75" customHeight="1" x14ac:dyDescent="0.2">
      <c r="D246" s="24"/>
    </row>
    <row r="247" spans="4:4" ht="12.75" customHeight="1" x14ac:dyDescent="0.2">
      <c r="D247" s="24"/>
    </row>
    <row r="248" spans="4:4" ht="12.75" customHeight="1" x14ac:dyDescent="0.2">
      <c r="D248" s="24"/>
    </row>
    <row r="249" spans="4:4" ht="12.75" customHeight="1" x14ac:dyDescent="0.2">
      <c r="D249" s="24"/>
    </row>
    <row r="250" spans="4:4" ht="12.75" customHeight="1" x14ac:dyDescent="0.2">
      <c r="D250" s="24"/>
    </row>
    <row r="251" spans="4:4" ht="12.75" customHeight="1" x14ac:dyDescent="0.2">
      <c r="D251" s="24"/>
    </row>
    <row r="252" spans="4:4" ht="12.75" customHeight="1" x14ac:dyDescent="0.2">
      <c r="D252" s="24"/>
    </row>
    <row r="253" spans="4:4" ht="12.75" customHeight="1" x14ac:dyDescent="0.2">
      <c r="D253" s="24"/>
    </row>
    <row r="254" spans="4:4" ht="12.75" customHeight="1" x14ac:dyDescent="0.2">
      <c r="D254" s="24"/>
    </row>
    <row r="255" spans="4:4" ht="12.75" customHeight="1" x14ac:dyDescent="0.2">
      <c r="D255" s="24"/>
    </row>
    <row r="256" spans="4:4" ht="12.75" customHeight="1" x14ac:dyDescent="0.2">
      <c r="D256" s="24"/>
    </row>
    <row r="257" spans="4:4" ht="12.75" customHeight="1" x14ac:dyDescent="0.2">
      <c r="D257" s="24"/>
    </row>
    <row r="258" spans="4:4" ht="12.75" customHeight="1" x14ac:dyDescent="0.2">
      <c r="D258" s="24"/>
    </row>
    <row r="259" spans="4:4" ht="12.75" customHeight="1" x14ac:dyDescent="0.2">
      <c r="D259" s="24"/>
    </row>
    <row r="260" spans="4:4" ht="12.75" customHeight="1" x14ac:dyDescent="0.2">
      <c r="D260" s="24"/>
    </row>
    <row r="261" spans="4:4" ht="12.75" customHeight="1" x14ac:dyDescent="0.2">
      <c r="D261" s="24"/>
    </row>
    <row r="262" spans="4:4" ht="12.75" customHeight="1" x14ac:dyDescent="0.2">
      <c r="D262" s="24"/>
    </row>
    <row r="263" spans="4:4" ht="12.75" customHeight="1" x14ac:dyDescent="0.2">
      <c r="D263" s="24"/>
    </row>
    <row r="264" spans="4:4" ht="12.75" customHeight="1" x14ac:dyDescent="0.2">
      <c r="D264" s="24"/>
    </row>
    <row r="265" spans="4:4" ht="12.75" customHeight="1" x14ac:dyDescent="0.2">
      <c r="D265" s="24"/>
    </row>
    <row r="266" spans="4:4" ht="12.75" customHeight="1" x14ac:dyDescent="0.2">
      <c r="D266" s="24"/>
    </row>
    <row r="267" spans="4:4" ht="12.75" customHeight="1" x14ac:dyDescent="0.2">
      <c r="D267" s="24"/>
    </row>
    <row r="268" spans="4:4" ht="12.75" customHeight="1" x14ac:dyDescent="0.2">
      <c r="D268" s="24"/>
    </row>
    <row r="269" spans="4:4" ht="12.75" customHeight="1" x14ac:dyDescent="0.2">
      <c r="D269" s="24"/>
    </row>
    <row r="270" spans="4:4" ht="12.75" customHeight="1" x14ac:dyDescent="0.2">
      <c r="D270" s="24"/>
    </row>
    <row r="271" spans="4:4" ht="12.75" customHeight="1" x14ac:dyDescent="0.2">
      <c r="D271" s="24"/>
    </row>
    <row r="272" spans="4:4" ht="12.75" customHeight="1" x14ac:dyDescent="0.2">
      <c r="D272" s="24"/>
    </row>
    <row r="273" spans="4:4" ht="12.75" customHeight="1" x14ac:dyDescent="0.2">
      <c r="D273" s="24"/>
    </row>
    <row r="274" spans="4:4" ht="12.75" customHeight="1" x14ac:dyDescent="0.2">
      <c r="D274" s="24"/>
    </row>
    <row r="275" spans="4:4" ht="12.75" customHeight="1" x14ac:dyDescent="0.2">
      <c r="D275" s="24"/>
    </row>
    <row r="276" spans="4:4" ht="12.75" customHeight="1" x14ac:dyDescent="0.2">
      <c r="D276" s="24"/>
    </row>
    <row r="277" spans="4:4" ht="12.75" customHeight="1" x14ac:dyDescent="0.2">
      <c r="D277" s="24"/>
    </row>
    <row r="278" spans="4:4" ht="12.75" customHeight="1" x14ac:dyDescent="0.2">
      <c r="D278" s="24"/>
    </row>
    <row r="279" spans="4:4" ht="12.75" customHeight="1" x14ac:dyDescent="0.2">
      <c r="D279" s="24"/>
    </row>
    <row r="280" spans="4:4" ht="12.75" customHeight="1" x14ac:dyDescent="0.2">
      <c r="D280" s="24"/>
    </row>
    <row r="281" spans="4:4" ht="12.75" customHeight="1" x14ac:dyDescent="0.2">
      <c r="D281" s="24"/>
    </row>
    <row r="282" spans="4:4" ht="12.75" customHeight="1" x14ac:dyDescent="0.2">
      <c r="D282" s="24"/>
    </row>
    <row r="283" spans="4:4" ht="12.75" customHeight="1" x14ac:dyDescent="0.2">
      <c r="D283" s="24"/>
    </row>
    <row r="284" spans="4:4" ht="12.75" customHeight="1" x14ac:dyDescent="0.2">
      <c r="D284" s="24"/>
    </row>
    <row r="285" spans="4:4" ht="12.75" customHeight="1" x14ac:dyDescent="0.2">
      <c r="D285" s="24"/>
    </row>
    <row r="286" spans="4:4" ht="12.75" customHeight="1" x14ac:dyDescent="0.2">
      <c r="D286" s="24"/>
    </row>
    <row r="287" spans="4:4" ht="12.75" customHeight="1" x14ac:dyDescent="0.2">
      <c r="D287" s="24"/>
    </row>
    <row r="288" spans="4:4" ht="12.75" customHeight="1" x14ac:dyDescent="0.2">
      <c r="D288" s="24"/>
    </row>
    <row r="289" spans="4:4" ht="12.75" customHeight="1" x14ac:dyDescent="0.2">
      <c r="D289" s="24"/>
    </row>
    <row r="290" spans="4:4" ht="12.75" customHeight="1" x14ac:dyDescent="0.2">
      <c r="D290" s="24"/>
    </row>
    <row r="291" spans="4:4" ht="12.75" customHeight="1" x14ac:dyDescent="0.2">
      <c r="D291" s="24"/>
    </row>
    <row r="292" spans="4:4" ht="12.75" customHeight="1" x14ac:dyDescent="0.2">
      <c r="D292" s="24"/>
    </row>
    <row r="293" spans="4:4" ht="12.75" customHeight="1" x14ac:dyDescent="0.2">
      <c r="D293" s="24"/>
    </row>
    <row r="294" spans="4:4" ht="12.75" customHeight="1" x14ac:dyDescent="0.2">
      <c r="D294" s="24"/>
    </row>
    <row r="295" spans="4:4" ht="12.75" customHeight="1" x14ac:dyDescent="0.2">
      <c r="D295" s="24"/>
    </row>
    <row r="296" spans="4:4" ht="12.75" customHeight="1" x14ac:dyDescent="0.2">
      <c r="D296" s="24"/>
    </row>
    <row r="297" spans="4:4" ht="12.75" customHeight="1" x14ac:dyDescent="0.2">
      <c r="D297" s="24"/>
    </row>
    <row r="298" spans="4:4" ht="12.75" customHeight="1" x14ac:dyDescent="0.2">
      <c r="D298" s="24"/>
    </row>
    <row r="299" spans="4:4" ht="12.75" customHeight="1" x14ac:dyDescent="0.2">
      <c r="D299" s="24"/>
    </row>
    <row r="300" spans="4:4" ht="12.75" customHeight="1" x14ac:dyDescent="0.2">
      <c r="D300" s="24"/>
    </row>
    <row r="301" spans="4:4" ht="12.75" customHeight="1" x14ac:dyDescent="0.2">
      <c r="D301" s="24"/>
    </row>
    <row r="302" spans="4:4" ht="12.75" customHeight="1" x14ac:dyDescent="0.2">
      <c r="D302" s="24"/>
    </row>
    <row r="303" spans="4:4" ht="12.75" customHeight="1" x14ac:dyDescent="0.2">
      <c r="D303" s="24"/>
    </row>
    <row r="304" spans="4:4" ht="12.75" customHeight="1" x14ac:dyDescent="0.2">
      <c r="D304" s="24"/>
    </row>
    <row r="305" spans="4:4" ht="12.75" customHeight="1" x14ac:dyDescent="0.2">
      <c r="D305" s="24"/>
    </row>
    <row r="306" spans="4:4" ht="12.75" customHeight="1" x14ac:dyDescent="0.2">
      <c r="D306" s="24"/>
    </row>
    <row r="307" spans="4:4" ht="12.75" customHeight="1" x14ac:dyDescent="0.2">
      <c r="D307" s="24"/>
    </row>
    <row r="308" spans="4:4" ht="12.75" customHeight="1" x14ac:dyDescent="0.2">
      <c r="D308" s="24"/>
    </row>
    <row r="309" spans="4:4" ht="12.75" customHeight="1" x14ac:dyDescent="0.2">
      <c r="D309" s="24"/>
    </row>
    <row r="310" spans="4:4" ht="12.75" customHeight="1" x14ac:dyDescent="0.2">
      <c r="D310" s="24"/>
    </row>
    <row r="311" spans="4:4" ht="12.75" customHeight="1" x14ac:dyDescent="0.2">
      <c r="D311" s="24"/>
    </row>
    <row r="312" spans="4:4" ht="12.75" customHeight="1" x14ac:dyDescent="0.2">
      <c r="D312" s="24"/>
    </row>
    <row r="313" spans="4:4" ht="12.75" customHeight="1" x14ac:dyDescent="0.2">
      <c r="D313" s="24"/>
    </row>
    <row r="314" spans="4:4" ht="12.75" customHeight="1" x14ac:dyDescent="0.2">
      <c r="D314" s="24"/>
    </row>
    <row r="315" spans="4:4" ht="12.75" customHeight="1" x14ac:dyDescent="0.2">
      <c r="D315" s="24"/>
    </row>
    <row r="316" spans="4:4" ht="12.75" customHeight="1" x14ac:dyDescent="0.2">
      <c r="D316" s="24"/>
    </row>
    <row r="317" spans="4:4" ht="12.75" customHeight="1" x14ac:dyDescent="0.2">
      <c r="D317" s="24"/>
    </row>
    <row r="318" spans="4:4" ht="12.75" customHeight="1" x14ac:dyDescent="0.2">
      <c r="D318" s="24"/>
    </row>
    <row r="319" spans="4:4" ht="12.75" customHeight="1" x14ac:dyDescent="0.2">
      <c r="D319" s="24"/>
    </row>
    <row r="320" spans="4:4" ht="12.75" customHeight="1" x14ac:dyDescent="0.2">
      <c r="D320" s="24"/>
    </row>
    <row r="321" spans="4:4" ht="12.75" customHeight="1" x14ac:dyDescent="0.2">
      <c r="D321" s="24"/>
    </row>
    <row r="322" spans="4:4" ht="12.75" customHeight="1" x14ac:dyDescent="0.2">
      <c r="D322" s="24"/>
    </row>
    <row r="323" spans="4:4" ht="12.75" customHeight="1" x14ac:dyDescent="0.2">
      <c r="D323" s="24"/>
    </row>
    <row r="324" spans="4:4" ht="12.75" customHeight="1" x14ac:dyDescent="0.2">
      <c r="D324" s="24"/>
    </row>
    <row r="325" spans="4:4" ht="12.75" customHeight="1" x14ac:dyDescent="0.2">
      <c r="D325" s="24"/>
    </row>
    <row r="326" spans="4:4" ht="12.75" customHeight="1" x14ac:dyDescent="0.2">
      <c r="D326" s="24"/>
    </row>
    <row r="327" spans="4:4" ht="12.75" customHeight="1" x14ac:dyDescent="0.2">
      <c r="D327" s="24"/>
    </row>
    <row r="328" spans="4:4" ht="12.75" customHeight="1" x14ac:dyDescent="0.2">
      <c r="D328" s="24"/>
    </row>
    <row r="329" spans="4:4" ht="12.75" customHeight="1" x14ac:dyDescent="0.2">
      <c r="D329" s="24"/>
    </row>
    <row r="330" spans="4:4" ht="12.75" customHeight="1" x14ac:dyDescent="0.2">
      <c r="D330" s="24"/>
    </row>
    <row r="331" spans="4:4" ht="12.75" customHeight="1" x14ac:dyDescent="0.2">
      <c r="D331" s="24"/>
    </row>
    <row r="332" spans="4:4" ht="12.75" customHeight="1" x14ac:dyDescent="0.2">
      <c r="D332" s="24"/>
    </row>
    <row r="333" spans="4:4" ht="12.75" customHeight="1" x14ac:dyDescent="0.2">
      <c r="D333" s="24"/>
    </row>
    <row r="334" spans="4:4" ht="12.75" customHeight="1" x14ac:dyDescent="0.2">
      <c r="D334" s="24"/>
    </row>
    <row r="335" spans="4:4" ht="12.75" customHeight="1" x14ac:dyDescent="0.2">
      <c r="D335" s="24"/>
    </row>
    <row r="336" spans="4:4" ht="12.75" customHeight="1" x14ac:dyDescent="0.2">
      <c r="D336" s="24"/>
    </row>
    <row r="337" spans="4:4" ht="12.75" customHeight="1" x14ac:dyDescent="0.2">
      <c r="D337" s="24"/>
    </row>
    <row r="338" spans="4:4" ht="12.75" customHeight="1" x14ac:dyDescent="0.2">
      <c r="D338" s="24"/>
    </row>
    <row r="339" spans="4:4" ht="12.75" customHeight="1" x14ac:dyDescent="0.2">
      <c r="D339" s="24"/>
    </row>
    <row r="340" spans="4:4" ht="12.75" customHeight="1" x14ac:dyDescent="0.2">
      <c r="D340" s="24"/>
    </row>
    <row r="341" spans="4:4" ht="12.75" customHeight="1" x14ac:dyDescent="0.2">
      <c r="D341" s="24"/>
    </row>
    <row r="342" spans="4:4" ht="12.75" customHeight="1" x14ac:dyDescent="0.2">
      <c r="D342" s="24"/>
    </row>
    <row r="343" spans="4:4" ht="12.75" customHeight="1" x14ac:dyDescent="0.2">
      <c r="D343" s="24"/>
    </row>
    <row r="344" spans="4:4" ht="12.75" customHeight="1" x14ac:dyDescent="0.2">
      <c r="D344" s="24"/>
    </row>
    <row r="345" spans="4:4" ht="12.75" customHeight="1" x14ac:dyDescent="0.2">
      <c r="D345" s="24"/>
    </row>
    <row r="346" spans="4:4" ht="12.75" customHeight="1" x14ac:dyDescent="0.2">
      <c r="D346" s="24"/>
    </row>
    <row r="347" spans="4:4" ht="12.75" customHeight="1" x14ac:dyDescent="0.2">
      <c r="D347" s="24"/>
    </row>
    <row r="348" spans="4:4" ht="12.75" customHeight="1" x14ac:dyDescent="0.2">
      <c r="D348" s="24"/>
    </row>
    <row r="349" spans="4:4" ht="12.75" customHeight="1" x14ac:dyDescent="0.2">
      <c r="D349" s="24"/>
    </row>
    <row r="350" spans="4:4" ht="12.75" customHeight="1" x14ac:dyDescent="0.2">
      <c r="D350" s="24"/>
    </row>
    <row r="351" spans="4:4" ht="12.75" customHeight="1" x14ac:dyDescent="0.2">
      <c r="D351" s="24"/>
    </row>
    <row r="352" spans="4:4" ht="12.75" customHeight="1" x14ac:dyDescent="0.2">
      <c r="D352" s="24"/>
    </row>
    <row r="353" spans="4:4" ht="12.75" customHeight="1" x14ac:dyDescent="0.2">
      <c r="D353" s="24"/>
    </row>
    <row r="354" spans="4:4" ht="12.75" customHeight="1" x14ac:dyDescent="0.2">
      <c r="D354" s="24"/>
    </row>
    <row r="355" spans="4:4" ht="12.75" customHeight="1" x14ac:dyDescent="0.2">
      <c r="D355" s="24"/>
    </row>
    <row r="356" spans="4:4" ht="12.75" customHeight="1" x14ac:dyDescent="0.2">
      <c r="D356" s="24"/>
    </row>
    <row r="357" spans="4:4" ht="12.75" customHeight="1" x14ac:dyDescent="0.2">
      <c r="D357" s="24"/>
    </row>
    <row r="358" spans="4:4" ht="12.75" customHeight="1" x14ac:dyDescent="0.2">
      <c r="D358" s="24"/>
    </row>
    <row r="359" spans="4:4" ht="12.75" customHeight="1" x14ac:dyDescent="0.2">
      <c r="D359" s="24"/>
    </row>
    <row r="360" spans="4:4" ht="12.75" customHeight="1" x14ac:dyDescent="0.2">
      <c r="D360" s="24"/>
    </row>
    <row r="361" spans="4:4" ht="12.75" customHeight="1" x14ac:dyDescent="0.2">
      <c r="D361" s="24"/>
    </row>
    <row r="362" spans="4:4" ht="12.75" customHeight="1" x14ac:dyDescent="0.2">
      <c r="D362" s="24"/>
    </row>
    <row r="363" spans="4:4" ht="12.75" customHeight="1" x14ac:dyDescent="0.2">
      <c r="D363" s="24"/>
    </row>
    <row r="364" spans="4:4" ht="12.75" customHeight="1" x14ac:dyDescent="0.2">
      <c r="D364" s="24"/>
    </row>
    <row r="365" spans="4:4" ht="12.75" customHeight="1" x14ac:dyDescent="0.2">
      <c r="D365" s="24"/>
    </row>
    <row r="366" spans="4:4" ht="12.75" customHeight="1" x14ac:dyDescent="0.2">
      <c r="D366" s="24"/>
    </row>
    <row r="367" spans="4:4" ht="12.75" customHeight="1" x14ac:dyDescent="0.2">
      <c r="D367" s="24"/>
    </row>
    <row r="368" spans="4:4" ht="12.75" customHeight="1" x14ac:dyDescent="0.2">
      <c r="D368" s="24"/>
    </row>
    <row r="369" spans="4:4" ht="12.75" customHeight="1" x14ac:dyDescent="0.2">
      <c r="D369" s="24"/>
    </row>
    <row r="370" spans="4:4" ht="12.75" customHeight="1" x14ac:dyDescent="0.2">
      <c r="D370" s="24"/>
    </row>
    <row r="371" spans="4:4" ht="12.75" customHeight="1" x14ac:dyDescent="0.2">
      <c r="D371" s="24"/>
    </row>
    <row r="372" spans="4:4" ht="12.75" customHeight="1" x14ac:dyDescent="0.2">
      <c r="D372" s="24"/>
    </row>
    <row r="373" spans="4:4" ht="12.75" customHeight="1" x14ac:dyDescent="0.2">
      <c r="D373" s="24"/>
    </row>
    <row r="374" spans="4:4" ht="12.75" customHeight="1" x14ac:dyDescent="0.2">
      <c r="D374" s="24"/>
    </row>
    <row r="375" spans="4:4" ht="12.75" customHeight="1" x14ac:dyDescent="0.2">
      <c r="D375" s="24"/>
    </row>
    <row r="376" spans="4:4" ht="12.75" customHeight="1" x14ac:dyDescent="0.2">
      <c r="D376" s="24"/>
    </row>
    <row r="377" spans="4:4" ht="12.75" customHeight="1" x14ac:dyDescent="0.2">
      <c r="D377" s="24"/>
    </row>
    <row r="378" spans="4:4" ht="12.75" customHeight="1" x14ac:dyDescent="0.2">
      <c r="D378" s="24"/>
    </row>
    <row r="379" spans="4:4" ht="12.75" customHeight="1" x14ac:dyDescent="0.2">
      <c r="D379" s="24"/>
    </row>
    <row r="380" spans="4:4" ht="12.75" customHeight="1" x14ac:dyDescent="0.2">
      <c r="D380" s="24"/>
    </row>
    <row r="381" spans="4:4" ht="12.75" customHeight="1" x14ac:dyDescent="0.2">
      <c r="D381" s="24"/>
    </row>
    <row r="382" spans="4:4" ht="12.75" customHeight="1" x14ac:dyDescent="0.2">
      <c r="D382" s="24"/>
    </row>
    <row r="383" spans="4:4" ht="12.75" customHeight="1" x14ac:dyDescent="0.2">
      <c r="D383" s="24"/>
    </row>
    <row r="384" spans="4:4" ht="12.75" customHeight="1" x14ac:dyDescent="0.2">
      <c r="D384" s="24"/>
    </row>
    <row r="385" spans="4:4" ht="12.75" customHeight="1" x14ac:dyDescent="0.2">
      <c r="D385" s="24"/>
    </row>
    <row r="386" spans="4:4" ht="12.75" customHeight="1" x14ac:dyDescent="0.2">
      <c r="D386" s="24"/>
    </row>
    <row r="387" spans="4:4" ht="12.75" customHeight="1" x14ac:dyDescent="0.2">
      <c r="D387" s="24"/>
    </row>
    <row r="388" spans="4:4" ht="12.75" customHeight="1" x14ac:dyDescent="0.2">
      <c r="D388" s="24"/>
    </row>
    <row r="389" spans="4:4" ht="12.75" customHeight="1" x14ac:dyDescent="0.2">
      <c r="D389" s="24"/>
    </row>
    <row r="390" spans="4:4" ht="12.75" customHeight="1" x14ac:dyDescent="0.2">
      <c r="D390" s="24"/>
    </row>
    <row r="391" spans="4:4" ht="12.75" customHeight="1" x14ac:dyDescent="0.2">
      <c r="D391" s="24"/>
    </row>
    <row r="392" spans="4:4" ht="12.75" customHeight="1" x14ac:dyDescent="0.2">
      <c r="D392" s="24"/>
    </row>
    <row r="393" spans="4:4" ht="12.75" customHeight="1" x14ac:dyDescent="0.2">
      <c r="D393" s="24"/>
    </row>
    <row r="394" spans="4:4" ht="12.75" customHeight="1" x14ac:dyDescent="0.2">
      <c r="D394" s="24"/>
    </row>
    <row r="395" spans="4:4" ht="12.75" customHeight="1" x14ac:dyDescent="0.2">
      <c r="D395" s="24"/>
    </row>
    <row r="396" spans="4:4" ht="12.75" customHeight="1" x14ac:dyDescent="0.2">
      <c r="D396" s="24"/>
    </row>
    <row r="397" spans="4:4" ht="12.75" customHeight="1" x14ac:dyDescent="0.2">
      <c r="D397" s="24"/>
    </row>
    <row r="398" spans="4:4" ht="12.75" customHeight="1" x14ac:dyDescent="0.2">
      <c r="D398" s="24"/>
    </row>
    <row r="399" spans="4:4" ht="12.75" customHeight="1" x14ac:dyDescent="0.2">
      <c r="D399" s="24"/>
    </row>
    <row r="400" spans="4:4" ht="12.75" customHeight="1" x14ac:dyDescent="0.2">
      <c r="D400" s="24"/>
    </row>
    <row r="401" spans="4:4" ht="12.75" customHeight="1" x14ac:dyDescent="0.2">
      <c r="D401" s="24"/>
    </row>
    <row r="402" spans="4:4" ht="12.75" customHeight="1" x14ac:dyDescent="0.2">
      <c r="D402" s="24"/>
    </row>
    <row r="403" spans="4:4" ht="12.75" customHeight="1" x14ac:dyDescent="0.2">
      <c r="D403" s="24"/>
    </row>
    <row r="404" spans="4:4" ht="12.75" customHeight="1" x14ac:dyDescent="0.2">
      <c r="D404" s="24"/>
    </row>
    <row r="405" spans="4:4" ht="12.75" customHeight="1" x14ac:dyDescent="0.2">
      <c r="D405" s="24"/>
    </row>
    <row r="406" spans="4:4" ht="12.75" customHeight="1" x14ac:dyDescent="0.2">
      <c r="D406" s="24"/>
    </row>
    <row r="407" spans="4:4" ht="12.75" customHeight="1" x14ac:dyDescent="0.2">
      <c r="D407" s="24"/>
    </row>
    <row r="408" spans="4:4" ht="12.75" customHeight="1" x14ac:dyDescent="0.2">
      <c r="D408" s="24"/>
    </row>
    <row r="409" spans="4:4" ht="12.75" customHeight="1" x14ac:dyDescent="0.2">
      <c r="D409" s="24"/>
    </row>
    <row r="410" spans="4:4" ht="12.75" customHeight="1" x14ac:dyDescent="0.2">
      <c r="D410" s="24"/>
    </row>
    <row r="411" spans="4:4" ht="12.75" customHeight="1" x14ac:dyDescent="0.2">
      <c r="D411" s="24"/>
    </row>
    <row r="412" spans="4:4" ht="12.75" customHeight="1" x14ac:dyDescent="0.2">
      <c r="D412" s="24"/>
    </row>
    <row r="413" spans="4:4" ht="12.75" customHeight="1" x14ac:dyDescent="0.2">
      <c r="D413" s="24"/>
    </row>
    <row r="414" spans="4:4" ht="12.75" customHeight="1" x14ac:dyDescent="0.2">
      <c r="D414" s="24"/>
    </row>
    <row r="415" spans="4:4" ht="12.75" customHeight="1" x14ac:dyDescent="0.2">
      <c r="D415" s="24"/>
    </row>
    <row r="416" spans="4:4" ht="12.75" customHeight="1" x14ac:dyDescent="0.2">
      <c r="D416" s="24"/>
    </row>
    <row r="417" spans="4:4" ht="12.75" customHeight="1" x14ac:dyDescent="0.2">
      <c r="D417" s="24"/>
    </row>
    <row r="418" spans="4:4" ht="12.75" customHeight="1" x14ac:dyDescent="0.2">
      <c r="D418" s="24"/>
    </row>
    <row r="419" spans="4:4" ht="12.75" customHeight="1" x14ac:dyDescent="0.2">
      <c r="D419" s="24"/>
    </row>
    <row r="420" spans="4:4" ht="12.75" customHeight="1" x14ac:dyDescent="0.2">
      <c r="D420" s="24"/>
    </row>
    <row r="421" spans="4:4" ht="12.75" customHeight="1" x14ac:dyDescent="0.2">
      <c r="D421" s="24"/>
    </row>
    <row r="422" spans="4:4" ht="12.75" customHeight="1" x14ac:dyDescent="0.2">
      <c r="D422" s="24"/>
    </row>
    <row r="423" spans="4:4" ht="12.75" customHeight="1" x14ac:dyDescent="0.2">
      <c r="D423" s="24"/>
    </row>
    <row r="424" spans="4:4" ht="12.75" customHeight="1" x14ac:dyDescent="0.2">
      <c r="D424" s="24"/>
    </row>
    <row r="425" spans="4:4" ht="12.75" customHeight="1" x14ac:dyDescent="0.2">
      <c r="D425" s="24"/>
    </row>
    <row r="426" spans="4:4" ht="12.75" customHeight="1" x14ac:dyDescent="0.2">
      <c r="D426" s="24"/>
    </row>
    <row r="427" spans="4:4" ht="12.75" customHeight="1" x14ac:dyDescent="0.2">
      <c r="D427" s="24"/>
    </row>
    <row r="428" spans="4:4" ht="12.75" customHeight="1" x14ac:dyDescent="0.2">
      <c r="D428" s="24"/>
    </row>
    <row r="429" spans="4:4" ht="12.75" customHeight="1" x14ac:dyDescent="0.2">
      <c r="D429" s="24"/>
    </row>
    <row r="430" spans="4:4" ht="12.75" customHeight="1" x14ac:dyDescent="0.2">
      <c r="D430" s="24"/>
    </row>
    <row r="431" spans="4:4" ht="12.75" customHeight="1" x14ac:dyDescent="0.2">
      <c r="D431" s="24"/>
    </row>
    <row r="432" spans="4:4" ht="12.75" customHeight="1" x14ac:dyDescent="0.2">
      <c r="D432" s="24"/>
    </row>
    <row r="433" spans="4:4" ht="12.75" customHeight="1" x14ac:dyDescent="0.2">
      <c r="D433" s="24"/>
    </row>
    <row r="434" spans="4:4" ht="12.75" customHeight="1" x14ac:dyDescent="0.2">
      <c r="D434" s="24"/>
    </row>
    <row r="435" spans="4:4" ht="12.75" customHeight="1" x14ac:dyDescent="0.2">
      <c r="D435" s="24"/>
    </row>
    <row r="436" spans="4:4" ht="12.75" customHeight="1" x14ac:dyDescent="0.2">
      <c r="D436" s="24"/>
    </row>
    <row r="437" spans="4:4" ht="12.75" customHeight="1" x14ac:dyDescent="0.2">
      <c r="D437" s="24"/>
    </row>
    <row r="438" spans="4:4" ht="12.75" customHeight="1" x14ac:dyDescent="0.2">
      <c r="D438" s="24"/>
    </row>
    <row r="439" spans="4:4" ht="12.75" customHeight="1" x14ac:dyDescent="0.2">
      <c r="D439" s="24"/>
    </row>
    <row r="440" spans="4:4" ht="12.75" customHeight="1" x14ac:dyDescent="0.2">
      <c r="D440" s="24"/>
    </row>
    <row r="441" spans="4:4" ht="12.75" customHeight="1" x14ac:dyDescent="0.2">
      <c r="D441" s="24"/>
    </row>
    <row r="442" spans="4:4" ht="12.75" customHeight="1" x14ac:dyDescent="0.2">
      <c r="D442" s="24"/>
    </row>
    <row r="443" spans="4:4" ht="12.75" customHeight="1" x14ac:dyDescent="0.2">
      <c r="D443" s="24"/>
    </row>
    <row r="444" spans="4:4" ht="12.75" customHeight="1" x14ac:dyDescent="0.2">
      <c r="D444" s="24"/>
    </row>
    <row r="445" spans="4:4" ht="12.75" customHeight="1" x14ac:dyDescent="0.2">
      <c r="D445" s="24"/>
    </row>
    <row r="446" spans="4:4" ht="12.75" customHeight="1" x14ac:dyDescent="0.2">
      <c r="D446" s="24"/>
    </row>
    <row r="447" spans="4:4" ht="12.75" customHeight="1" x14ac:dyDescent="0.2">
      <c r="D447" s="24"/>
    </row>
    <row r="448" spans="4:4" ht="12.75" customHeight="1" x14ac:dyDescent="0.2">
      <c r="D448" s="24"/>
    </row>
    <row r="449" spans="4:4" ht="12.75" customHeight="1" x14ac:dyDescent="0.2">
      <c r="D449" s="24"/>
    </row>
    <row r="450" spans="4:4" ht="12.75" customHeight="1" x14ac:dyDescent="0.2">
      <c r="D450" s="24"/>
    </row>
    <row r="451" spans="4:4" ht="12.75" customHeight="1" x14ac:dyDescent="0.2">
      <c r="D451" s="24"/>
    </row>
    <row r="452" spans="4:4" ht="12.75" customHeight="1" x14ac:dyDescent="0.2">
      <c r="D452" s="24"/>
    </row>
    <row r="453" spans="4:4" ht="12.75" customHeight="1" x14ac:dyDescent="0.2">
      <c r="D453" s="24"/>
    </row>
    <row r="454" spans="4:4" ht="12.75" customHeight="1" x14ac:dyDescent="0.2">
      <c r="D454" s="24"/>
    </row>
    <row r="455" spans="4:4" ht="12.75" customHeight="1" x14ac:dyDescent="0.2">
      <c r="D455" s="24"/>
    </row>
    <row r="456" spans="4:4" ht="12.75" customHeight="1" x14ac:dyDescent="0.2">
      <c r="D456" s="24"/>
    </row>
    <row r="457" spans="4:4" ht="12.75" customHeight="1" x14ac:dyDescent="0.2">
      <c r="D457" s="24"/>
    </row>
    <row r="458" spans="4:4" ht="12.75" customHeight="1" x14ac:dyDescent="0.2">
      <c r="D458" s="24"/>
    </row>
    <row r="459" spans="4:4" ht="12.75" customHeight="1" x14ac:dyDescent="0.2">
      <c r="D459" s="24"/>
    </row>
    <row r="460" spans="4:4" ht="12.75" customHeight="1" x14ac:dyDescent="0.2">
      <c r="D460" s="24"/>
    </row>
    <row r="461" spans="4:4" ht="12.75" x14ac:dyDescent="0.2">
      <c r="D461" s="24"/>
    </row>
    <row r="462" spans="4:4" ht="12.75" x14ac:dyDescent="0.2">
      <c r="D462" s="24"/>
    </row>
    <row r="463" spans="4:4" ht="12.75" x14ac:dyDescent="0.2">
      <c r="D463" s="24"/>
    </row>
    <row r="464" spans="4:4" ht="12.75" x14ac:dyDescent="0.2">
      <c r="D464" s="24"/>
    </row>
    <row r="465" spans="4:4" ht="12.75" x14ac:dyDescent="0.2">
      <c r="D465" s="24"/>
    </row>
    <row r="466" spans="4:4" ht="12.75" x14ac:dyDescent="0.2">
      <c r="D466" s="24"/>
    </row>
    <row r="467" spans="4:4" ht="12.75" x14ac:dyDescent="0.2">
      <c r="D467" s="24"/>
    </row>
    <row r="468" spans="4:4" ht="12.75" x14ac:dyDescent="0.2">
      <c r="D468" s="24"/>
    </row>
    <row r="469" spans="4:4" ht="12.75" x14ac:dyDescent="0.2">
      <c r="D469" s="24"/>
    </row>
    <row r="470" spans="4:4" ht="12.75" x14ac:dyDescent="0.2">
      <c r="D470" s="24"/>
    </row>
    <row r="471" spans="4:4" ht="12.75" x14ac:dyDescent="0.2">
      <c r="D471" s="24"/>
    </row>
    <row r="472" spans="4:4" ht="12.75" x14ac:dyDescent="0.2">
      <c r="D472" s="24"/>
    </row>
    <row r="473" spans="4:4" ht="12.75" x14ac:dyDescent="0.2">
      <c r="D473" s="24"/>
    </row>
    <row r="474" spans="4:4" ht="12.75" x14ac:dyDescent="0.2">
      <c r="D474" s="24"/>
    </row>
    <row r="475" spans="4:4" ht="12.75" x14ac:dyDescent="0.2">
      <c r="D475" s="24"/>
    </row>
    <row r="476" spans="4:4" ht="12.75" x14ac:dyDescent="0.2">
      <c r="D476" s="24"/>
    </row>
    <row r="477" spans="4:4" ht="12.75" x14ac:dyDescent="0.2">
      <c r="D477" s="24"/>
    </row>
    <row r="478" spans="4:4" ht="12.75" x14ac:dyDescent="0.2">
      <c r="D478" s="24"/>
    </row>
    <row r="479" spans="4:4" ht="12.75" x14ac:dyDescent="0.2">
      <c r="D479" s="24"/>
    </row>
    <row r="480" spans="4:4" ht="12.75" x14ac:dyDescent="0.2">
      <c r="D480" s="24"/>
    </row>
    <row r="481" spans="4:4" ht="12.75" x14ac:dyDescent="0.2">
      <c r="D481" s="24"/>
    </row>
    <row r="482" spans="4:4" ht="12.75" x14ac:dyDescent="0.2">
      <c r="D482" s="24"/>
    </row>
    <row r="483" spans="4:4" ht="12.75" x14ac:dyDescent="0.2">
      <c r="D483" s="24"/>
    </row>
    <row r="484" spans="4:4" ht="12.75" x14ac:dyDescent="0.2">
      <c r="D484" s="24"/>
    </row>
    <row r="485" spans="4:4" ht="12.75" x14ac:dyDescent="0.2">
      <c r="D485" s="24"/>
    </row>
    <row r="486" spans="4:4" ht="12.75" x14ac:dyDescent="0.2">
      <c r="D486" s="24"/>
    </row>
    <row r="487" spans="4:4" ht="12.75" x14ac:dyDescent="0.2">
      <c r="D487" s="24"/>
    </row>
    <row r="488" spans="4:4" ht="12.75" x14ac:dyDescent="0.2">
      <c r="D488" s="24"/>
    </row>
    <row r="489" spans="4:4" ht="12.75" x14ac:dyDescent="0.2">
      <c r="D489" s="24"/>
    </row>
    <row r="490" spans="4:4" ht="12.75" x14ac:dyDescent="0.2">
      <c r="D490" s="24"/>
    </row>
    <row r="491" spans="4:4" ht="12.75" x14ac:dyDescent="0.2">
      <c r="D491" s="24"/>
    </row>
    <row r="492" spans="4:4" ht="12.75" x14ac:dyDescent="0.2">
      <c r="D492" s="24"/>
    </row>
    <row r="493" spans="4:4" ht="12.75" x14ac:dyDescent="0.2">
      <c r="D493" s="24"/>
    </row>
    <row r="494" spans="4:4" ht="12.75" x14ac:dyDescent="0.2">
      <c r="D494" s="24"/>
    </row>
    <row r="495" spans="4:4" ht="12.75" x14ac:dyDescent="0.2">
      <c r="D495" s="24"/>
    </row>
    <row r="496" spans="4:4" ht="12.75" x14ac:dyDescent="0.2">
      <c r="D496" s="24"/>
    </row>
    <row r="497" spans="4:4" ht="12.75" x14ac:dyDescent="0.2">
      <c r="D497" s="24"/>
    </row>
    <row r="498" spans="4:4" ht="12.75" x14ac:dyDescent="0.2">
      <c r="D498" s="24"/>
    </row>
    <row r="499" spans="4:4" ht="12.75" x14ac:dyDescent="0.2">
      <c r="D499" s="24"/>
    </row>
    <row r="500" spans="4:4" ht="12.75" x14ac:dyDescent="0.2">
      <c r="D500" s="24"/>
    </row>
    <row r="501" spans="4:4" ht="12.75" x14ac:dyDescent="0.2">
      <c r="D501" s="24"/>
    </row>
    <row r="502" spans="4:4" ht="12.75" x14ac:dyDescent="0.2">
      <c r="D502" s="24"/>
    </row>
    <row r="503" spans="4:4" ht="12.75" x14ac:dyDescent="0.2">
      <c r="D503" s="24"/>
    </row>
    <row r="504" spans="4:4" ht="12.75" x14ac:dyDescent="0.2">
      <c r="D504" s="24"/>
    </row>
    <row r="505" spans="4:4" ht="12.75" x14ac:dyDescent="0.2">
      <c r="D505" s="24"/>
    </row>
    <row r="506" spans="4:4" ht="12.75" x14ac:dyDescent="0.2">
      <c r="D506" s="24"/>
    </row>
    <row r="507" spans="4:4" ht="12.75" x14ac:dyDescent="0.2">
      <c r="D507" s="24"/>
    </row>
    <row r="508" spans="4:4" ht="12.75" x14ac:dyDescent="0.2">
      <c r="D508" s="24"/>
    </row>
    <row r="509" spans="4:4" ht="12.75" x14ac:dyDescent="0.2">
      <c r="D509" s="24"/>
    </row>
    <row r="510" spans="4:4" ht="12.75" x14ac:dyDescent="0.2">
      <c r="D510" s="24"/>
    </row>
    <row r="511" spans="4:4" ht="12.75" x14ac:dyDescent="0.2">
      <c r="D511" s="24"/>
    </row>
    <row r="512" spans="4:4" ht="12.75" x14ac:dyDescent="0.2">
      <c r="D512" s="24"/>
    </row>
    <row r="513" spans="4:4" ht="12.75" x14ac:dyDescent="0.2">
      <c r="D513" s="24"/>
    </row>
    <row r="514" spans="4:4" ht="12.75" x14ac:dyDescent="0.2">
      <c r="D514" s="24"/>
    </row>
    <row r="515" spans="4:4" ht="12.75" x14ac:dyDescent="0.2">
      <c r="D515" s="24"/>
    </row>
    <row r="516" spans="4:4" ht="12.75" x14ac:dyDescent="0.2">
      <c r="D516" s="24"/>
    </row>
    <row r="517" spans="4:4" ht="12.75" x14ac:dyDescent="0.2">
      <c r="D517" s="24"/>
    </row>
    <row r="518" spans="4:4" ht="12.75" x14ac:dyDescent="0.2">
      <c r="D518" s="24"/>
    </row>
    <row r="519" spans="4:4" ht="12.75" x14ac:dyDescent="0.2">
      <c r="D519" s="24"/>
    </row>
    <row r="520" spans="4:4" ht="12.75" x14ac:dyDescent="0.2">
      <c r="D520" s="24"/>
    </row>
    <row r="521" spans="4:4" ht="12.75" x14ac:dyDescent="0.2">
      <c r="D521" s="24"/>
    </row>
    <row r="522" spans="4:4" ht="12.75" x14ac:dyDescent="0.2">
      <c r="D522" s="24"/>
    </row>
    <row r="523" spans="4:4" ht="12.75" x14ac:dyDescent="0.2">
      <c r="D523" s="24"/>
    </row>
    <row r="524" spans="4:4" ht="12.75" x14ac:dyDescent="0.2">
      <c r="D524" s="24"/>
    </row>
    <row r="525" spans="4:4" ht="12.75" x14ac:dyDescent="0.2">
      <c r="D525" s="24"/>
    </row>
    <row r="526" spans="4:4" ht="12.75" x14ac:dyDescent="0.2">
      <c r="D526" s="24"/>
    </row>
    <row r="527" spans="4:4" ht="12.75" x14ac:dyDescent="0.2">
      <c r="D527" s="24"/>
    </row>
    <row r="528" spans="4:4" ht="12.75" x14ac:dyDescent="0.2">
      <c r="D528" s="24"/>
    </row>
    <row r="529" spans="4:4" ht="12.75" x14ac:dyDescent="0.2">
      <c r="D529" s="24"/>
    </row>
    <row r="530" spans="4:4" ht="12.75" x14ac:dyDescent="0.2">
      <c r="D530" s="24"/>
    </row>
    <row r="531" spans="4:4" ht="12.75" x14ac:dyDescent="0.2">
      <c r="D531" s="24"/>
    </row>
    <row r="532" spans="4:4" ht="12.75" x14ac:dyDescent="0.2">
      <c r="D532" s="24"/>
    </row>
    <row r="533" spans="4:4" ht="12.75" x14ac:dyDescent="0.2">
      <c r="D533" s="24"/>
    </row>
    <row r="534" spans="4:4" ht="12.75" x14ac:dyDescent="0.2">
      <c r="D534" s="24"/>
    </row>
    <row r="535" spans="4:4" ht="12.75" x14ac:dyDescent="0.2">
      <c r="D535" s="24"/>
    </row>
    <row r="536" spans="4:4" ht="12.75" x14ac:dyDescent="0.2">
      <c r="D536" s="24"/>
    </row>
    <row r="537" spans="4:4" ht="12.75" x14ac:dyDescent="0.2">
      <c r="D537" s="24"/>
    </row>
    <row r="538" spans="4:4" ht="12.75" x14ac:dyDescent="0.2">
      <c r="D538" s="24"/>
    </row>
    <row r="539" spans="4:4" ht="12.75" x14ac:dyDescent="0.2">
      <c r="D539" s="24"/>
    </row>
    <row r="540" spans="4:4" ht="12.75" x14ac:dyDescent="0.2">
      <c r="D540" s="24"/>
    </row>
    <row r="541" spans="4:4" ht="12.75" x14ac:dyDescent="0.2">
      <c r="D541" s="24"/>
    </row>
    <row r="542" spans="4:4" ht="12.75" x14ac:dyDescent="0.2">
      <c r="D542" s="24"/>
    </row>
    <row r="543" spans="4:4" ht="12.75" x14ac:dyDescent="0.2">
      <c r="D543" s="24"/>
    </row>
    <row r="544" spans="4:4" ht="12.75" x14ac:dyDescent="0.2">
      <c r="D544" s="24"/>
    </row>
    <row r="545" spans="4:4" ht="12.75" x14ac:dyDescent="0.2">
      <c r="D545" s="24"/>
    </row>
    <row r="546" spans="4:4" ht="12.75" x14ac:dyDescent="0.2">
      <c r="D546" s="24"/>
    </row>
    <row r="547" spans="4:4" ht="12.75" x14ac:dyDescent="0.2">
      <c r="D547" s="24"/>
    </row>
    <row r="548" spans="4:4" ht="12.75" x14ac:dyDescent="0.2">
      <c r="D548" s="24"/>
    </row>
    <row r="549" spans="4:4" ht="12.75" x14ac:dyDescent="0.2">
      <c r="D549" s="24"/>
    </row>
    <row r="550" spans="4:4" ht="12.75" x14ac:dyDescent="0.2">
      <c r="D550" s="24"/>
    </row>
    <row r="551" spans="4:4" ht="12.75" x14ac:dyDescent="0.2">
      <c r="D551" s="24"/>
    </row>
    <row r="552" spans="4:4" ht="12.75" x14ac:dyDescent="0.2">
      <c r="D552" s="24"/>
    </row>
    <row r="553" spans="4:4" ht="12.75" x14ac:dyDescent="0.2">
      <c r="D553" s="24"/>
    </row>
    <row r="554" spans="4:4" ht="12.75" x14ac:dyDescent="0.2">
      <c r="D554" s="24"/>
    </row>
    <row r="555" spans="4:4" ht="12.75" x14ac:dyDescent="0.2">
      <c r="D555" s="24"/>
    </row>
    <row r="556" spans="4:4" ht="12.75" x14ac:dyDescent="0.2">
      <c r="D556" s="24"/>
    </row>
    <row r="557" spans="4:4" ht="12.75" x14ac:dyDescent="0.2">
      <c r="D557" s="24"/>
    </row>
    <row r="558" spans="4:4" ht="12.75" x14ac:dyDescent="0.2">
      <c r="D558" s="24"/>
    </row>
    <row r="559" spans="4:4" ht="12.75" x14ac:dyDescent="0.2">
      <c r="D559" s="24"/>
    </row>
    <row r="560" spans="4:4" ht="12.75" x14ac:dyDescent="0.2">
      <c r="D560" s="24"/>
    </row>
    <row r="561" spans="4:4" ht="12.75" x14ac:dyDescent="0.2">
      <c r="D561" s="24"/>
    </row>
    <row r="562" spans="4:4" ht="12.75" x14ac:dyDescent="0.2">
      <c r="D562" s="24"/>
    </row>
    <row r="563" spans="4:4" ht="12.75" x14ac:dyDescent="0.2">
      <c r="D563" s="24"/>
    </row>
    <row r="564" spans="4:4" ht="12.75" x14ac:dyDescent="0.2">
      <c r="D564" s="24"/>
    </row>
    <row r="565" spans="4:4" ht="12.75" x14ac:dyDescent="0.2">
      <c r="D565" s="24"/>
    </row>
    <row r="566" spans="4:4" ht="12.75" x14ac:dyDescent="0.2">
      <c r="D566" s="24"/>
    </row>
    <row r="567" spans="4:4" ht="12.75" x14ac:dyDescent="0.2">
      <c r="D567" s="24"/>
    </row>
    <row r="568" spans="4:4" ht="12.75" x14ac:dyDescent="0.2">
      <c r="D568" s="24"/>
    </row>
    <row r="569" spans="4:4" ht="12.75" x14ac:dyDescent="0.2">
      <c r="D569" s="24"/>
    </row>
    <row r="570" spans="4:4" ht="12.75" x14ac:dyDescent="0.2">
      <c r="D570" s="24"/>
    </row>
    <row r="571" spans="4:4" ht="12.75" x14ac:dyDescent="0.2">
      <c r="D571" s="24"/>
    </row>
    <row r="572" spans="4:4" ht="12.75" x14ac:dyDescent="0.2">
      <c r="D572" s="24"/>
    </row>
    <row r="573" spans="4:4" ht="12.75" x14ac:dyDescent="0.2">
      <c r="D573" s="24"/>
    </row>
    <row r="574" spans="4:4" ht="12.75" x14ac:dyDescent="0.2">
      <c r="D574" s="24"/>
    </row>
    <row r="575" spans="4:4" ht="12.75" x14ac:dyDescent="0.2">
      <c r="D575" s="24"/>
    </row>
    <row r="576" spans="4:4" ht="12.75" x14ac:dyDescent="0.2">
      <c r="D576" s="24"/>
    </row>
    <row r="577" spans="4:4" ht="12.75" x14ac:dyDescent="0.2">
      <c r="D577" s="24"/>
    </row>
    <row r="578" spans="4:4" ht="12.75" x14ac:dyDescent="0.2">
      <c r="D578" s="24"/>
    </row>
    <row r="579" spans="4:4" ht="12.75" x14ac:dyDescent="0.2">
      <c r="D579" s="24"/>
    </row>
    <row r="580" spans="4:4" ht="12.75" x14ac:dyDescent="0.2">
      <c r="D580" s="24"/>
    </row>
    <row r="581" spans="4:4" ht="12.75" x14ac:dyDescent="0.2">
      <c r="D581" s="24"/>
    </row>
    <row r="582" spans="4:4" ht="12.75" x14ac:dyDescent="0.2">
      <c r="D582" s="24"/>
    </row>
    <row r="583" spans="4:4" ht="12.75" x14ac:dyDescent="0.2">
      <c r="D583" s="24"/>
    </row>
    <row r="584" spans="4:4" ht="12.75" x14ac:dyDescent="0.2">
      <c r="D584" s="24"/>
    </row>
    <row r="585" spans="4:4" ht="12.75" x14ac:dyDescent="0.2">
      <c r="D585" s="24"/>
    </row>
    <row r="586" spans="4:4" ht="12.75" x14ac:dyDescent="0.2">
      <c r="D586" s="24"/>
    </row>
    <row r="587" spans="4:4" ht="12.75" x14ac:dyDescent="0.2">
      <c r="D587" s="24"/>
    </row>
    <row r="588" spans="4:4" ht="12.75" x14ac:dyDescent="0.2">
      <c r="D588" s="24"/>
    </row>
    <row r="589" spans="4:4" ht="12.75" x14ac:dyDescent="0.2">
      <c r="D589" s="24"/>
    </row>
    <row r="590" spans="4:4" ht="12.75" x14ac:dyDescent="0.2">
      <c r="D590" s="24"/>
    </row>
    <row r="591" spans="4:4" ht="12.75" x14ac:dyDescent="0.2">
      <c r="D591" s="24"/>
    </row>
    <row r="592" spans="4:4" ht="12.75" x14ac:dyDescent="0.2">
      <c r="D592" s="24"/>
    </row>
    <row r="593" spans="4:4" ht="12.75" x14ac:dyDescent="0.2">
      <c r="D593" s="24"/>
    </row>
    <row r="594" spans="4:4" ht="12.75" x14ac:dyDescent="0.2">
      <c r="D594" s="24"/>
    </row>
    <row r="595" spans="4:4" ht="12.75" x14ac:dyDescent="0.2">
      <c r="D595" s="24"/>
    </row>
    <row r="596" spans="4:4" ht="12.75" x14ac:dyDescent="0.2">
      <c r="D596" s="24"/>
    </row>
    <row r="597" spans="4:4" ht="12.75" x14ac:dyDescent="0.2">
      <c r="D597" s="24"/>
    </row>
    <row r="598" spans="4:4" ht="12.75" x14ac:dyDescent="0.2">
      <c r="D598" s="24"/>
    </row>
    <row r="599" spans="4:4" ht="12.75" x14ac:dyDescent="0.2">
      <c r="D599" s="24"/>
    </row>
    <row r="600" spans="4:4" ht="12.75" x14ac:dyDescent="0.2">
      <c r="D600" s="24"/>
    </row>
    <row r="601" spans="4:4" ht="12.75" x14ac:dyDescent="0.2">
      <c r="D601" s="24"/>
    </row>
    <row r="602" spans="4:4" ht="12.75" x14ac:dyDescent="0.2">
      <c r="D602" s="24"/>
    </row>
    <row r="603" spans="4:4" ht="12.75" x14ac:dyDescent="0.2">
      <c r="D603" s="24"/>
    </row>
    <row r="604" spans="4:4" ht="12.75" x14ac:dyDescent="0.2">
      <c r="D604" s="24"/>
    </row>
    <row r="605" spans="4:4" ht="12.75" x14ac:dyDescent="0.2">
      <c r="D605" s="24"/>
    </row>
    <row r="606" spans="4:4" ht="12.75" x14ac:dyDescent="0.2">
      <c r="D606" s="24"/>
    </row>
    <row r="607" spans="4:4" ht="12.75" x14ac:dyDescent="0.2">
      <c r="D607" s="24"/>
    </row>
    <row r="608" spans="4:4" ht="12.75" x14ac:dyDescent="0.2">
      <c r="D608" s="24"/>
    </row>
    <row r="609" spans="4:4" ht="12.75" x14ac:dyDescent="0.2">
      <c r="D609" s="24"/>
    </row>
    <row r="610" spans="4:4" ht="12.75" x14ac:dyDescent="0.2">
      <c r="D610" s="24"/>
    </row>
    <row r="611" spans="4:4" ht="12.75" x14ac:dyDescent="0.2">
      <c r="D611" s="24"/>
    </row>
    <row r="612" spans="4:4" ht="12.75" x14ac:dyDescent="0.2">
      <c r="D612" s="24"/>
    </row>
    <row r="613" spans="4:4" ht="12.75" x14ac:dyDescent="0.2">
      <c r="D613" s="24"/>
    </row>
    <row r="614" spans="4:4" ht="12.75" x14ac:dyDescent="0.2">
      <c r="D614" s="24"/>
    </row>
    <row r="615" spans="4:4" ht="12.75" x14ac:dyDescent="0.2">
      <c r="D615" s="24"/>
    </row>
    <row r="616" spans="4:4" ht="12.75" x14ac:dyDescent="0.2">
      <c r="D616" s="24"/>
    </row>
    <row r="617" spans="4:4" ht="12.75" x14ac:dyDescent="0.2">
      <c r="D617" s="24"/>
    </row>
    <row r="618" spans="4:4" ht="12.75" x14ac:dyDescent="0.2">
      <c r="D618" s="24"/>
    </row>
    <row r="619" spans="4:4" ht="12.75" x14ac:dyDescent="0.2">
      <c r="D619" s="24"/>
    </row>
    <row r="620" spans="4:4" ht="12.75" x14ac:dyDescent="0.2">
      <c r="D620" s="24"/>
    </row>
    <row r="621" spans="4:4" ht="12.75" x14ac:dyDescent="0.2">
      <c r="D621" s="24"/>
    </row>
    <row r="622" spans="4:4" ht="12.75" x14ac:dyDescent="0.2">
      <c r="D622" s="24"/>
    </row>
    <row r="623" spans="4:4" ht="12.75" x14ac:dyDescent="0.2">
      <c r="D623" s="24"/>
    </row>
    <row r="624" spans="4:4" ht="12.75" x14ac:dyDescent="0.2">
      <c r="D624" s="24"/>
    </row>
    <row r="625" spans="4:4" ht="12.75" x14ac:dyDescent="0.2">
      <c r="D625" s="24"/>
    </row>
    <row r="626" spans="4:4" ht="12.75" x14ac:dyDescent="0.2">
      <c r="D626" s="24"/>
    </row>
    <row r="627" spans="4:4" ht="12.75" x14ac:dyDescent="0.2">
      <c r="D627" s="24"/>
    </row>
    <row r="628" spans="4:4" ht="12.75" x14ac:dyDescent="0.2">
      <c r="D628" s="24"/>
    </row>
    <row r="629" spans="4:4" ht="12.75" x14ac:dyDescent="0.2">
      <c r="D629" s="24"/>
    </row>
    <row r="630" spans="4:4" ht="12.75" x14ac:dyDescent="0.2">
      <c r="D630" s="24"/>
    </row>
    <row r="631" spans="4:4" ht="12.75" x14ac:dyDescent="0.2">
      <c r="D631" s="24"/>
    </row>
    <row r="632" spans="4:4" ht="12.75" x14ac:dyDescent="0.2">
      <c r="D632" s="24"/>
    </row>
    <row r="633" spans="4:4" ht="12.75" x14ac:dyDescent="0.2">
      <c r="D633" s="24"/>
    </row>
    <row r="634" spans="4:4" ht="12.75" x14ac:dyDescent="0.2">
      <c r="D634" s="24"/>
    </row>
    <row r="635" spans="4:4" ht="12.75" x14ac:dyDescent="0.2">
      <c r="D635" s="24"/>
    </row>
    <row r="636" spans="4:4" ht="12.75" x14ac:dyDescent="0.2">
      <c r="D636" s="24"/>
    </row>
    <row r="637" spans="4:4" ht="12.75" x14ac:dyDescent="0.2">
      <c r="D637" s="24"/>
    </row>
    <row r="638" spans="4:4" ht="12.75" x14ac:dyDescent="0.2">
      <c r="D638" s="24"/>
    </row>
    <row r="639" spans="4:4" ht="12.75" x14ac:dyDescent="0.2">
      <c r="D639" s="24"/>
    </row>
    <row r="640" spans="4:4" ht="12.75" x14ac:dyDescent="0.2">
      <c r="D640" s="24"/>
    </row>
    <row r="641" spans="4:4" ht="12.75" x14ac:dyDescent="0.2">
      <c r="D641" s="24"/>
    </row>
    <row r="642" spans="4:4" ht="12.75" x14ac:dyDescent="0.2">
      <c r="D642" s="24"/>
    </row>
    <row r="643" spans="4:4" ht="12.75" x14ac:dyDescent="0.2">
      <c r="D643" s="24"/>
    </row>
    <row r="644" spans="4:4" ht="12.75" x14ac:dyDescent="0.2">
      <c r="D644" s="24"/>
    </row>
    <row r="645" spans="4:4" ht="12.75" x14ac:dyDescent="0.2">
      <c r="D645" s="24"/>
    </row>
    <row r="646" spans="4:4" ht="12.75" x14ac:dyDescent="0.2">
      <c r="D646" s="24"/>
    </row>
    <row r="647" spans="4:4" ht="12.75" x14ac:dyDescent="0.2">
      <c r="D647" s="24"/>
    </row>
    <row r="648" spans="4:4" ht="12.75" x14ac:dyDescent="0.2">
      <c r="D648" s="24"/>
    </row>
    <row r="649" spans="4:4" ht="12.75" x14ac:dyDescent="0.2">
      <c r="D649" s="24"/>
    </row>
    <row r="650" spans="4:4" ht="12.75" x14ac:dyDescent="0.2">
      <c r="D650" s="24"/>
    </row>
    <row r="651" spans="4:4" ht="12.75" x14ac:dyDescent="0.2">
      <c r="D651" s="24"/>
    </row>
    <row r="652" spans="4:4" ht="12.75" x14ac:dyDescent="0.2">
      <c r="D652" s="24"/>
    </row>
    <row r="653" spans="4:4" ht="12.75" x14ac:dyDescent="0.2">
      <c r="D653" s="24"/>
    </row>
    <row r="654" spans="4:4" ht="12.75" x14ac:dyDescent="0.2">
      <c r="D654" s="24"/>
    </row>
    <row r="655" spans="4:4" ht="12.75" x14ac:dyDescent="0.2">
      <c r="D655" s="24"/>
    </row>
    <row r="656" spans="4:4" ht="12.75" x14ac:dyDescent="0.2">
      <c r="D656" s="24"/>
    </row>
    <row r="657" spans="4:4" ht="12.75" x14ac:dyDescent="0.2">
      <c r="D657" s="24"/>
    </row>
    <row r="658" spans="4:4" ht="12.75" x14ac:dyDescent="0.2">
      <c r="D658" s="24"/>
    </row>
    <row r="659" spans="4:4" ht="12.75" x14ac:dyDescent="0.2">
      <c r="D659" s="24"/>
    </row>
    <row r="660" spans="4:4" ht="12.75" x14ac:dyDescent="0.2">
      <c r="D660" s="24"/>
    </row>
    <row r="661" spans="4:4" ht="12.75" x14ac:dyDescent="0.2">
      <c r="D661" s="24"/>
    </row>
    <row r="662" spans="4:4" ht="12.75" x14ac:dyDescent="0.2">
      <c r="D662" s="24"/>
    </row>
    <row r="663" spans="4:4" ht="12.75" x14ac:dyDescent="0.2">
      <c r="D663" s="24"/>
    </row>
    <row r="664" spans="4:4" ht="12.75" x14ac:dyDescent="0.2">
      <c r="D664" s="24"/>
    </row>
    <row r="665" spans="4:4" ht="12.75" x14ac:dyDescent="0.2">
      <c r="D665" s="24"/>
    </row>
    <row r="666" spans="4:4" ht="12.75" x14ac:dyDescent="0.2">
      <c r="D666" s="24"/>
    </row>
    <row r="667" spans="4:4" ht="12.75" x14ac:dyDescent="0.2">
      <c r="D667" s="24"/>
    </row>
    <row r="668" spans="4:4" ht="12.75" x14ac:dyDescent="0.2">
      <c r="D668" s="24"/>
    </row>
    <row r="669" spans="4:4" ht="12.75" x14ac:dyDescent="0.2">
      <c r="D669" s="24"/>
    </row>
    <row r="670" spans="4:4" ht="12.75" x14ac:dyDescent="0.2">
      <c r="D670" s="24"/>
    </row>
    <row r="671" spans="4:4" ht="12.75" x14ac:dyDescent="0.2">
      <c r="D671" s="24"/>
    </row>
    <row r="672" spans="4:4" ht="12.75" x14ac:dyDescent="0.2">
      <c r="D672" s="24"/>
    </row>
    <row r="673" spans="4:4" ht="12.75" x14ac:dyDescent="0.2">
      <c r="D673" s="24"/>
    </row>
    <row r="674" spans="4:4" ht="12.75" x14ac:dyDescent="0.2">
      <c r="D674" s="24"/>
    </row>
    <row r="675" spans="4:4" ht="12.75" x14ac:dyDescent="0.2">
      <c r="D675" s="24"/>
    </row>
    <row r="676" spans="4:4" ht="12.75" x14ac:dyDescent="0.2">
      <c r="D676" s="24"/>
    </row>
    <row r="677" spans="4:4" ht="12.75" x14ac:dyDescent="0.2">
      <c r="D677" s="24"/>
    </row>
    <row r="678" spans="4:4" ht="12.75" x14ac:dyDescent="0.2">
      <c r="D678" s="24"/>
    </row>
    <row r="679" spans="4:4" ht="12.75" x14ac:dyDescent="0.2">
      <c r="D679" s="24"/>
    </row>
    <row r="680" spans="4:4" ht="12.75" x14ac:dyDescent="0.2">
      <c r="D680" s="24"/>
    </row>
    <row r="681" spans="4:4" ht="12.75" x14ac:dyDescent="0.2">
      <c r="D681" s="24"/>
    </row>
    <row r="682" spans="4:4" ht="12.75" x14ac:dyDescent="0.2">
      <c r="D682" s="24"/>
    </row>
    <row r="683" spans="4:4" ht="12.75" x14ac:dyDescent="0.2">
      <c r="D683" s="24"/>
    </row>
    <row r="684" spans="4:4" ht="12.75" x14ac:dyDescent="0.2">
      <c r="D684" s="24"/>
    </row>
    <row r="685" spans="4:4" ht="12.75" x14ac:dyDescent="0.2">
      <c r="D685" s="24"/>
    </row>
    <row r="686" spans="4:4" ht="12.75" x14ac:dyDescent="0.2">
      <c r="D686" s="24"/>
    </row>
    <row r="687" spans="4:4" ht="12.75" x14ac:dyDescent="0.2">
      <c r="D687" s="24"/>
    </row>
    <row r="688" spans="4:4" ht="12.75" x14ac:dyDescent="0.2">
      <c r="D688" s="24"/>
    </row>
    <row r="689" spans="4:4" ht="12.75" x14ac:dyDescent="0.2">
      <c r="D689" s="24"/>
    </row>
    <row r="690" spans="4:4" ht="12.75" x14ac:dyDescent="0.2">
      <c r="D690" s="24"/>
    </row>
    <row r="691" spans="4:4" ht="12.75" x14ac:dyDescent="0.2">
      <c r="D691" s="24"/>
    </row>
    <row r="692" spans="4:4" ht="12.75" x14ac:dyDescent="0.2">
      <c r="D692" s="24"/>
    </row>
    <row r="693" spans="4:4" ht="12.75" x14ac:dyDescent="0.2">
      <c r="D693" s="24"/>
    </row>
    <row r="694" spans="4:4" ht="12.75" x14ac:dyDescent="0.2">
      <c r="D694" s="24"/>
    </row>
    <row r="695" spans="4:4" ht="12.75" x14ac:dyDescent="0.2">
      <c r="D695" s="24"/>
    </row>
    <row r="696" spans="4:4" ht="12.75" x14ac:dyDescent="0.2">
      <c r="D696" s="24"/>
    </row>
    <row r="697" spans="4:4" ht="12.75" x14ac:dyDescent="0.2">
      <c r="D697" s="24"/>
    </row>
    <row r="698" spans="4:4" ht="12.75" x14ac:dyDescent="0.2">
      <c r="D698" s="24"/>
    </row>
    <row r="699" spans="4:4" ht="12.75" x14ac:dyDescent="0.2">
      <c r="D699" s="24"/>
    </row>
    <row r="700" spans="4:4" ht="12.75" x14ac:dyDescent="0.2">
      <c r="D700" s="24"/>
    </row>
    <row r="701" spans="4:4" ht="12.75" x14ac:dyDescent="0.2">
      <c r="D701" s="24"/>
    </row>
    <row r="702" spans="4:4" ht="12.75" x14ac:dyDescent="0.2">
      <c r="D702" s="24"/>
    </row>
    <row r="703" spans="4:4" ht="12.75" x14ac:dyDescent="0.2">
      <c r="D703" s="24"/>
    </row>
    <row r="704" spans="4:4" ht="12.75" x14ac:dyDescent="0.2">
      <c r="D704" s="24"/>
    </row>
    <row r="705" spans="4:4" ht="12.75" x14ac:dyDescent="0.2">
      <c r="D705" s="24"/>
    </row>
    <row r="706" spans="4:4" ht="12.75" x14ac:dyDescent="0.2">
      <c r="D706" s="24"/>
    </row>
    <row r="707" spans="4:4" ht="12.75" x14ac:dyDescent="0.2">
      <c r="D707" s="24"/>
    </row>
    <row r="708" spans="4:4" ht="12.75" x14ac:dyDescent="0.2">
      <c r="D708" s="24"/>
    </row>
    <row r="709" spans="4:4" ht="12.75" x14ac:dyDescent="0.2">
      <c r="D709" s="24"/>
    </row>
    <row r="710" spans="4:4" ht="12.75" x14ac:dyDescent="0.2">
      <c r="D710" s="24"/>
    </row>
    <row r="711" spans="4:4" ht="12.75" x14ac:dyDescent="0.2">
      <c r="D711" s="24"/>
    </row>
    <row r="712" spans="4:4" ht="12.75" x14ac:dyDescent="0.2">
      <c r="D712" s="24"/>
    </row>
    <row r="713" spans="4:4" ht="12.75" x14ac:dyDescent="0.2">
      <c r="D713" s="24"/>
    </row>
    <row r="714" spans="4:4" ht="12.75" x14ac:dyDescent="0.2">
      <c r="D714" s="24"/>
    </row>
    <row r="715" spans="4:4" ht="12.75" x14ac:dyDescent="0.2">
      <c r="D715" s="24"/>
    </row>
    <row r="716" spans="4:4" ht="12.75" x14ac:dyDescent="0.2">
      <c r="D716" s="24"/>
    </row>
    <row r="717" spans="4:4" ht="12.75" x14ac:dyDescent="0.2">
      <c r="D717" s="24"/>
    </row>
    <row r="718" spans="4:4" ht="12.75" x14ac:dyDescent="0.2">
      <c r="D718" s="24"/>
    </row>
    <row r="719" spans="4:4" ht="12.75" x14ac:dyDescent="0.2">
      <c r="D719" s="24"/>
    </row>
    <row r="720" spans="4:4" ht="12.75" x14ac:dyDescent="0.2">
      <c r="D720" s="24"/>
    </row>
    <row r="721" spans="4:4" ht="12.75" x14ac:dyDescent="0.2">
      <c r="D721" s="24"/>
    </row>
    <row r="722" spans="4:4" ht="12.75" x14ac:dyDescent="0.2">
      <c r="D722" s="24"/>
    </row>
    <row r="723" spans="4:4" ht="12.75" x14ac:dyDescent="0.2">
      <c r="D723" s="24"/>
    </row>
    <row r="724" spans="4:4" ht="12.75" x14ac:dyDescent="0.2">
      <c r="D724" s="24"/>
    </row>
    <row r="725" spans="4:4" ht="12.75" x14ac:dyDescent="0.2">
      <c r="D725" s="24"/>
    </row>
    <row r="726" spans="4:4" ht="12.75" x14ac:dyDescent="0.2">
      <c r="D726" s="24"/>
    </row>
    <row r="727" spans="4:4" ht="12.75" x14ac:dyDescent="0.2">
      <c r="D727" s="24"/>
    </row>
    <row r="728" spans="4:4" ht="12.75" x14ac:dyDescent="0.2">
      <c r="D728" s="24"/>
    </row>
    <row r="729" spans="4:4" ht="12.75" x14ac:dyDescent="0.2">
      <c r="D729" s="24"/>
    </row>
    <row r="730" spans="4:4" ht="12.75" x14ac:dyDescent="0.2">
      <c r="D730" s="24"/>
    </row>
    <row r="731" spans="4:4" ht="12.75" x14ac:dyDescent="0.2">
      <c r="D731" s="24"/>
    </row>
    <row r="732" spans="4:4" ht="12.75" x14ac:dyDescent="0.2">
      <c r="D732" s="24"/>
    </row>
    <row r="733" spans="4:4" ht="12.75" x14ac:dyDescent="0.2">
      <c r="D733" s="24"/>
    </row>
    <row r="734" spans="4:4" ht="12.75" x14ac:dyDescent="0.2">
      <c r="D734" s="24"/>
    </row>
    <row r="735" spans="4:4" ht="12.75" x14ac:dyDescent="0.2">
      <c r="D735" s="24"/>
    </row>
    <row r="736" spans="4:4" ht="12.75" x14ac:dyDescent="0.2">
      <c r="D736" s="24"/>
    </row>
    <row r="737" spans="4:4" ht="12.75" x14ac:dyDescent="0.2">
      <c r="D737" s="24"/>
    </row>
    <row r="738" spans="4:4" ht="12.75" x14ac:dyDescent="0.2">
      <c r="D738" s="24"/>
    </row>
    <row r="739" spans="4:4" ht="12.75" x14ac:dyDescent="0.2">
      <c r="D739" s="24"/>
    </row>
    <row r="740" spans="4:4" ht="12.75" x14ac:dyDescent="0.2">
      <c r="D740" s="24"/>
    </row>
    <row r="741" spans="4:4" ht="12.75" x14ac:dyDescent="0.2">
      <c r="D741" s="24"/>
    </row>
    <row r="742" spans="4:4" ht="12.75" x14ac:dyDescent="0.2">
      <c r="D742" s="24"/>
    </row>
    <row r="743" spans="4:4" ht="12.75" x14ac:dyDescent="0.2">
      <c r="D743" s="24"/>
    </row>
    <row r="744" spans="4:4" ht="12.75" x14ac:dyDescent="0.2">
      <c r="D744" s="24"/>
    </row>
    <row r="745" spans="4:4" ht="12.75" x14ac:dyDescent="0.2">
      <c r="D745" s="24"/>
    </row>
    <row r="746" spans="4:4" ht="12.75" x14ac:dyDescent="0.2">
      <c r="D746" s="24"/>
    </row>
    <row r="747" spans="4:4" ht="12.75" x14ac:dyDescent="0.2">
      <c r="D747" s="24"/>
    </row>
    <row r="748" spans="4:4" ht="12.75" x14ac:dyDescent="0.2">
      <c r="D748" s="24"/>
    </row>
    <row r="749" spans="4:4" ht="12.75" x14ac:dyDescent="0.2">
      <c r="D749" s="24"/>
    </row>
    <row r="750" spans="4:4" ht="12.75" x14ac:dyDescent="0.2">
      <c r="D750" s="24"/>
    </row>
    <row r="751" spans="4:4" ht="12.75" x14ac:dyDescent="0.2">
      <c r="D751" s="24"/>
    </row>
    <row r="752" spans="4:4" ht="12.75" x14ac:dyDescent="0.2">
      <c r="D752" s="24"/>
    </row>
    <row r="753" spans="4:4" ht="12.75" x14ac:dyDescent="0.2">
      <c r="D753" s="24"/>
    </row>
    <row r="754" spans="4:4" ht="12.75" x14ac:dyDescent="0.2">
      <c r="D754" s="24"/>
    </row>
    <row r="755" spans="4:4" ht="12.75" x14ac:dyDescent="0.2">
      <c r="D755" s="24"/>
    </row>
    <row r="756" spans="4:4" ht="12.75" x14ac:dyDescent="0.2">
      <c r="D756" s="24"/>
    </row>
    <row r="757" spans="4:4" ht="12.75" x14ac:dyDescent="0.2">
      <c r="D757" s="24"/>
    </row>
    <row r="758" spans="4:4" ht="12.75" x14ac:dyDescent="0.2">
      <c r="D758" s="24"/>
    </row>
    <row r="759" spans="4:4" ht="12.75" x14ac:dyDescent="0.2">
      <c r="D759" s="24"/>
    </row>
    <row r="760" spans="4:4" ht="12.75" x14ac:dyDescent="0.2">
      <c r="D760" s="24"/>
    </row>
    <row r="761" spans="4:4" ht="12.75" x14ac:dyDescent="0.2">
      <c r="D761" s="24"/>
    </row>
    <row r="762" spans="4:4" ht="12.75" x14ac:dyDescent="0.2">
      <c r="D762" s="24"/>
    </row>
    <row r="763" spans="4:4" ht="12.75" x14ac:dyDescent="0.2">
      <c r="D763" s="24"/>
    </row>
    <row r="764" spans="4:4" ht="12.75" x14ac:dyDescent="0.2">
      <c r="D764" s="24"/>
    </row>
    <row r="765" spans="4:4" ht="12.75" x14ac:dyDescent="0.2">
      <c r="D765" s="24"/>
    </row>
    <row r="766" spans="4:4" ht="12.75" x14ac:dyDescent="0.2">
      <c r="D766" s="24"/>
    </row>
    <row r="767" spans="4:4" ht="12.75" x14ac:dyDescent="0.2">
      <c r="D767" s="24"/>
    </row>
    <row r="768" spans="4:4" ht="12.75" x14ac:dyDescent="0.2">
      <c r="D768" s="24"/>
    </row>
    <row r="769" spans="4:4" ht="12.75" x14ac:dyDescent="0.2">
      <c r="D769" s="24"/>
    </row>
    <row r="770" spans="4:4" ht="12.75" x14ac:dyDescent="0.2">
      <c r="D770" s="24"/>
    </row>
    <row r="771" spans="4:4" ht="12.75" x14ac:dyDescent="0.2">
      <c r="D771" s="24"/>
    </row>
    <row r="772" spans="4:4" ht="12.75" x14ac:dyDescent="0.2">
      <c r="D772" s="24"/>
    </row>
    <row r="773" spans="4:4" ht="12.75" x14ac:dyDescent="0.2">
      <c r="D773" s="24"/>
    </row>
    <row r="774" spans="4:4" ht="12.75" x14ac:dyDescent="0.2">
      <c r="D774" s="24"/>
    </row>
    <row r="775" spans="4:4" ht="12.75" x14ac:dyDescent="0.2">
      <c r="D775" s="24"/>
    </row>
    <row r="776" spans="4:4" ht="12.75" x14ac:dyDescent="0.2">
      <c r="D776" s="24"/>
    </row>
    <row r="777" spans="4:4" ht="12.75" x14ac:dyDescent="0.2">
      <c r="D777" s="24"/>
    </row>
    <row r="778" spans="4:4" ht="12.75" x14ac:dyDescent="0.2">
      <c r="D778" s="24"/>
    </row>
    <row r="779" spans="4:4" ht="12.75" x14ac:dyDescent="0.2">
      <c r="D779" s="24"/>
    </row>
    <row r="780" spans="4:4" ht="12.75" x14ac:dyDescent="0.2">
      <c r="D780" s="24"/>
    </row>
    <row r="781" spans="4:4" ht="12.75" x14ac:dyDescent="0.2">
      <c r="D781" s="24"/>
    </row>
    <row r="782" spans="4:4" ht="12.75" x14ac:dyDescent="0.2">
      <c r="D782" s="24"/>
    </row>
    <row r="783" spans="4:4" ht="12.75" x14ac:dyDescent="0.2">
      <c r="D783" s="24"/>
    </row>
    <row r="784" spans="4:4" ht="12.75" x14ac:dyDescent="0.2">
      <c r="D784" s="24"/>
    </row>
    <row r="785" spans="4:4" ht="12.75" x14ac:dyDescent="0.2">
      <c r="D785" s="24"/>
    </row>
    <row r="786" spans="4:4" ht="12.75" x14ac:dyDescent="0.2">
      <c r="D786" s="24"/>
    </row>
    <row r="787" spans="4:4" ht="12.75" x14ac:dyDescent="0.2">
      <c r="D787" s="24"/>
    </row>
    <row r="788" spans="4:4" ht="12.75" x14ac:dyDescent="0.2">
      <c r="D788" s="24"/>
    </row>
    <row r="789" spans="4:4" ht="12.75" x14ac:dyDescent="0.2">
      <c r="D789" s="24"/>
    </row>
    <row r="790" spans="4:4" ht="12.75" x14ac:dyDescent="0.2">
      <c r="D790" s="24"/>
    </row>
    <row r="791" spans="4:4" ht="12.75" x14ac:dyDescent="0.2">
      <c r="D791" s="24"/>
    </row>
    <row r="792" spans="4:4" ht="12.75" x14ac:dyDescent="0.2">
      <c r="D792" s="24"/>
    </row>
    <row r="793" spans="4:4" ht="12.75" x14ac:dyDescent="0.2">
      <c r="D793" s="24"/>
    </row>
    <row r="794" spans="4:4" ht="12.75" x14ac:dyDescent="0.2">
      <c r="D794" s="24"/>
    </row>
    <row r="795" spans="4:4" ht="12.75" x14ac:dyDescent="0.2">
      <c r="D795" s="24"/>
    </row>
    <row r="796" spans="4:4" ht="12.75" x14ac:dyDescent="0.2">
      <c r="D796" s="24"/>
    </row>
    <row r="797" spans="4:4" ht="12.75" x14ac:dyDescent="0.2">
      <c r="D797" s="24"/>
    </row>
    <row r="798" spans="4:4" ht="12.75" x14ac:dyDescent="0.2">
      <c r="D798" s="24"/>
    </row>
    <row r="799" spans="4:4" ht="12.75" x14ac:dyDescent="0.2">
      <c r="D799" s="24"/>
    </row>
    <row r="800" spans="4:4" ht="12.75" x14ac:dyDescent="0.2">
      <c r="D800" s="24"/>
    </row>
    <row r="801" spans="4:4" ht="12.75" x14ac:dyDescent="0.2">
      <c r="D801" s="24"/>
    </row>
    <row r="802" spans="4:4" ht="12.75" x14ac:dyDescent="0.2">
      <c r="D802" s="24"/>
    </row>
    <row r="803" spans="4:4" ht="12.75" x14ac:dyDescent="0.2">
      <c r="D803" s="24"/>
    </row>
    <row r="804" spans="4:4" ht="12.75" x14ac:dyDescent="0.2">
      <c r="D804" s="24"/>
    </row>
    <row r="805" spans="4:4" ht="12.75" x14ac:dyDescent="0.2">
      <c r="D805" s="24"/>
    </row>
    <row r="806" spans="4:4" ht="12.75" x14ac:dyDescent="0.2">
      <c r="D806" s="24"/>
    </row>
    <row r="807" spans="4:4" ht="12.75" x14ac:dyDescent="0.2">
      <c r="D807" s="24"/>
    </row>
    <row r="808" spans="4:4" ht="12.75" x14ac:dyDescent="0.2">
      <c r="D808" s="24"/>
    </row>
    <row r="809" spans="4:4" ht="12.75" x14ac:dyDescent="0.2">
      <c r="D809" s="24"/>
    </row>
    <row r="810" spans="4:4" ht="12.75" x14ac:dyDescent="0.2">
      <c r="D810" s="24"/>
    </row>
    <row r="811" spans="4:4" ht="12.75" x14ac:dyDescent="0.2">
      <c r="D811" s="24"/>
    </row>
    <row r="812" spans="4:4" ht="12.75" x14ac:dyDescent="0.2">
      <c r="D812" s="24"/>
    </row>
    <row r="813" spans="4:4" ht="12.75" x14ac:dyDescent="0.2">
      <c r="D813" s="24"/>
    </row>
    <row r="814" spans="4:4" ht="12.75" x14ac:dyDescent="0.2">
      <c r="D814" s="24"/>
    </row>
    <row r="815" spans="4:4" ht="12.75" x14ac:dyDescent="0.2">
      <c r="D815" s="24"/>
    </row>
    <row r="816" spans="4:4" ht="12.75" x14ac:dyDescent="0.2">
      <c r="D816" s="24"/>
    </row>
    <row r="817" spans="4:4" ht="12.75" x14ac:dyDescent="0.2">
      <c r="D817" s="24"/>
    </row>
    <row r="818" spans="4:4" ht="12.75" x14ac:dyDescent="0.2">
      <c r="D818" s="24"/>
    </row>
    <row r="819" spans="4:4" ht="12.75" x14ac:dyDescent="0.2">
      <c r="D819" s="24"/>
    </row>
    <row r="820" spans="4:4" ht="12.75" x14ac:dyDescent="0.2">
      <c r="D820" s="24"/>
    </row>
    <row r="821" spans="4:4" ht="12.75" x14ac:dyDescent="0.2">
      <c r="D821" s="24"/>
    </row>
    <row r="822" spans="4:4" ht="12.75" x14ac:dyDescent="0.2">
      <c r="D822" s="24"/>
    </row>
    <row r="823" spans="4:4" ht="12.75" x14ac:dyDescent="0.2">
      <c r="D823" s="24"/>
    </row>
    <row r="824" spans="4:4" ht="12.75" x14ac:dyDescent="0.2">
      <c r="D824" s="24"/>
    </row>
    <row r="825" spans="4:4" ht="12.75" x14ac:dyDescent="0.2">
      <c r="D825" s="24"/>
    </row>
    <row r="826" spans="4:4" ht="12.75" x14ac:dyDescent="0.2">
      <c r="D826" s="24"/>
    </row>
    <row r="827" spans="4:4" ht="12.75" x14ac:dyDescent="0.2">
      <c r="D827" s="24"/>
    </row>
    <row r="828" spans="4:4" ht="12.75" x14ac:dyDescent="0.2">
      <c r="D828" s="24"/>
    </row>
    <row r="829" spans="4:4" ht="12.75" x14ac:dyDescent="0.2">
      <c r="D829" s="24"/>
    </row>
    <row r="830" spans="4:4" ht="12.75" x14ac:dyDescent="0.2">
      <c r="D830" s="24"/>
    </row>
    <row r="831" spans="4:4" ht="12.75" x14ac:dyDescent="0.2">
      <c r="D831" s="24"/>
    </row>
    <row r="832" spans="4:4" ht="12.75" x14ac:dyDescent="0.2">
      <c r="D832" s="24"/>
    </row>
    <row r="833" spans="4:4" ht="12.75" x14ac:dyDescent="0.2">
      <c r="D833" s="24"/>
    </row>
    <row r="834" spans="4:4" ht="12.75" x14ac:dyDescent="0.2">
      <c r="D834" s="24"/>
    </row>
    <row r="835" spans="4:4" ht="12.75" x14ac:dyDescent="0.2">
      <c r="D835" s="24"/>
    </row>
    <row r="836" spans="4:4" ht="12.75" x14ac:dyDescent="0.2">
      <c r="D836" s="24"/>
    </row>
    <row r="837" spans="4:4" ht="12.75" x14ac:dyDescent="0.2">
      <c r="D837" s="24"/>
    </row>
    <row r="838" spans="4:4" ht="12.75" x14ac:dyDescent="0.2">
      <c r="D838" s="24"/>
    </row>
    <row r="839" spans="4:4" ht="12.75" x14ac:dyDescent="0.2">
      <c r="D839" s="24"/>
    </row>
    <row r="840" spans="4:4" ht="12.75" x14ac:dyDescent="0.2">
      <c r="D840" s="24"/>
    </row>
    <row r="841" spans="4:4" ht="12.75" x14ac:dyDescent="0.2">
      <c r="D841" s="24"/>
    </row>
    <row r="842" spans="4:4" ht="12.75" x14ac:dyDescent="0.2">
      <c r="D842" s="24"/>
    </row>
    <row r="843" spans="4:4" ht="12.75" x14ac:dyDescent="0.2">
      <c r="D843" s="24"/>
    </row>
    <row r="844" spans="4:4" ht="12.75" x14ac:dyDescent="0.2">
      <c r="D844" s="24"/>
    </row>
    <row r="845" spans="4:4" ht="12.75" x14ac:dyDescent="0.2">
      <c r="D845" s="24"/>
    </row>
    <row r="846" spans="4:4" ht="12.75" x14ac:dyDescent="0.2">
      <c r="D846" s="24"/>
    </row>
    <row r="847" spans="4:4" ht="12.75" x14ac:dyDescent="0.2">
      <c r="D847" s="24"/>
    </row>
    <row r="848" spans="4:4" ht="12.75" x14ac:dyDescent="0.2">
      <c r="D848" s="24"/>
    </row>
    <row r="849" spans="4:4" ht="12.75" x14ac:dyDescent="0.2">
      <c r="D849" s="24"/>
    </row>
    <row r="850" spans="4:4" ht="12.75" x14ac:dyDescent="0.2">
      <c r="D850" s="24"/>
    </row>
    <row r="851" spans="4:4" ht="12.75" x14ac:dyDescent="0.2">
      <c r="D851" s="24"/>
    </row>
    <row r="852" spans="4:4" ht="12.75" x14ac:dyDescent="0.2">
      <c r="D852" s="24"/>
    </row>
    <row r="853" spans="4:4" ht="12.75" x14ac:dyDescent="0.2">
      <c r="D853" s="24"/>
    </row>
    <row r="854" spans="4:4" ht="12.75" x14ac:dyDescent="0.2">
      <c r="D854" s="24"/>
    </row>
    <row r="855" spans="4:4" ht="12.75" x14ac:dyDescent="0.2">
      <c r="D855" s="24"/>
    </row>
    <row r="856" spans="4:4" ht="12.75" x14ac:dyDescent="0.2">
      <c r="D856" s="24"/>
    </row>
    <row r="857" spans="4:4" ht="12.75" x14ac:dyDescent="0.2">
      <c r="D857" s="24"/>
    </row>
    <row r="858" spans="4:4" ht="12.75" x14ac:dyDescent="0.2">
      <c r="D858" s="24"/>
    </row>
    <row r="859" spans="4:4" ht="12.75" x14ac:dyDescent="0.2">
      <c r="D859" s="24"/>
    </row>
    <row r="860" spans="4:4" ht="12.75" x14ac:dyDescent="0.2">
      <c r="D860" s="24"/>
    </row>
    <row r="861" spans="4:4" ht="12.75" x14ac:dyDescent="0.2">
      <c r="D861" s="24"/>
    </row>
    <row r="862" spans="4:4" ht="12.75" x14ac:dyDescent="0.2">
      <c r="D862" s="24"/>
    </row>
    <row r="863" spans="4:4" ht="12.75" x14ac:dyDescent="0.2">
      <c r="D863" s="24"/>
    </row>
    <row r="864" spans="4:4" ht="12.75" x14ac:dyDescent="0.2">
      <c r="D864" s="24"/>
    </row>
    <row r="865" spans="4:4" ht="12.75" x14ac:dyDescent="0.2">
      <c r="D865" s="24"/>
    </row>
    <row r="866" spans="4:4" ht="12.75" x14ac:dyDescent="0.2">
      <c r="D866" s="24"/>
    </row>
    <row r="867" spans="4:4" ht="12.75" x14ac:dyDescent="0.2">
      <c r="D867" s="24"/>
    </row>
    <row r="868" spans="4:4" ht="12.75" x14ac:dyDescent="0.2">
      <c r="D868" s="24"/>
    </row>
    <row r="869" spans="4:4" ht="12.75" x14ac:dyDescent="0.2">
      <c r="D869" s="24"/>
    </row>
    <row r="870" spans="4:4" ht="12.75" x14ac:dyDescent="0.2">
      <c r="D870" s="24"/>
    </row>
    <row r="871" spans="4:4" ht="12.75" x14ac:dyDescent="0.2">
      <c r="D871" s="24"/>
    </row>
    <row r="872" spans="4:4" ht="12.75" x14ac:dyDescent="0.2">
      <c r="D872" s="24"/>
    </row>
    <row r="873" spans="4:4" ht="12.75" x14ac:dyDescent="0.2">
      <c r="D873" s="24"/>
    </row>
    <row r="874" spans="4:4" ht="12.75" x14ac:dyDescent="0.2">
      <c r="D874" s="24"/>
    </row>
    <row r="875" spans="4:4" ht="12.75" x14ac:dyDescent="0.2">
      <c r="D875" s="24"/>
    </row>
    <row r="876" spans="4:4" ht="12.75" x14ac:dyDescent="0.2">
      <c r="D876" s="24"/>
    </row>
    <row r="877" spans="4:4" ht="12.75" x14ac:dyDescent="0.2">
      <c r="D877" s="24"/>
    </row>
    <row r="878" spans="4:4" ht="12.75" x14ac:dyDescent="0.2">
      <c r="D878" s="24"/>
    </row>
    <row r="879" spans="4:4" ht="12.75" x14ac:dyDescent="0.2">
      <c r="D879" s="24"/>
    </row>
    <row r="880" spans="4:4" ht="12.75" x14ac:dyDescent="0.2">
      <c r="D880" s="24"/>
    </row>
    <row r="881" spans="4:4" ht="12.75" x14ac:dyDescent="0.2">
      <c r="D881" s="24"/>
    </row>
    <row r="882" spans="4:4" ht="12.75" x14ac:dyDescent="0.2">
      <c r="D882" s="24"/>
    </row>
    <row r="883" spans="4:4" ht="12.75" x14ac:dyDescent="0.2">
      <c r="D883" s="24"/>
    </row>
    <row r="884" spans="4:4" ht="12.75" x14ac:dyDescent="0.2">
      <c r="D884" s="24"/>
    </row>
    <row r="885" spans="4:4" ht="12.75" x14ac:dyDescent="0.2">
      <c r="D885" s="24"/>
    </row>
    <row r="886" spans="4:4" ht="12.75" x14ac:dyDescent="0.2">
      <c r="D886" s="24"/>
    </row>
    <row r="887" spans="4:4" ht="12.75" x14ac:dyDescent="0.2">
      <c r="D887" s="24"/>
    </row>
    <row r="888" spans="4:4" ht="12.75" x14ac:dyDescent="0.2">
      <c r="D888" s="24"/>
    </row>
    <row r="889" spans="4:4" ht="12.75" x14ac:dyDescent="0.2">
      <c r="D889" s="24"/>
    </row>
    <row r="890" spans="4:4" ht="12.75" x14ac:dyDescent="0.2">
      <c r="D890" s="24"/>
    </row>
    <row r="891" spans="4:4" ht="12.75" x14ac:dyDescent="0.2">
      <c r="D891" s="24"/>
    </row>
    <row r="892" spans="4:4" ht="12.75" x14ac:dyDescent="0.2">
      <c r="D892" s="24"/>
    </row>
    <row r="893" spans="4:4" ht="12.75" x14ac:dyDescent="0.2">
      <c r="D893" s="24"/>
    </row>
    <row r="894" spans="4:4" ht="12.75" x14ac:dyDescent="0.2">
      <c r="D894" s="24"/>
    </row>
    <row r="895" spans="4:4" ht="12.75" x14ac:dyDescent="0.2">
      <c r="D895" s="24"/>
    </row>
    <row r="896" spans="4:4" ht="12.75" x14ac:dyDescent="0.2">
      <c r="D896" s="24"/>
    </row>
    <row r="897" spans="4:4" ht="12.75" x14ac:dyDescent="0.2">
      <c r="D897" s="24"/>
    </row>
    <row r="898" spans="4:4" ht="12.75" x14ac:dyDescent="0.2">
      <c r="D898" s="24"/>
    </row>
    <row r="899" spans="4:4" ht="12.75" x14ac:dyDescent="0.2">
      <c r="D899" s="24"/>
    </row>
    <row r="900" spans="4:4" ht="12.75" x14ac:dyDescent="0.2">
      <c r="D900" s="24"/>
    </row>
    <row r="901" spans="4:4" ht="12.75" x14ac:dyDescent="0.2">
      <c r="D901" s="24"/>
    </row>
    <row r="902" spans="4:4" ht="12.75" x14ac:dyDescent="0.2">
      <c r="D902" s="24"/>
    </row>
    <row r="903" spans="4:4" ht="12.75" x14ac:dyDescent="0.2">
      <c r="D903" s="24"/>
    </row>
    <row r="904" spans="4:4" ht="12.75" x14ac:dyDescent="0.2">
      <c r="D904" s="24"/>
    </row>
    <row r="905" spans="4:4" ht="12.75" x14ac:dyDescent="0.2">
      <c r="D905" s="24"/>
    </row>
    <row r="906" spans="4:4" ht="12.75" x14ac:dyDescent="0.2">
      <c r="D906" s="24"/>
    </row>
    <row r="907" spans="4:4" ht="12.75" x14ac:dyDescent="0.2">
      <c r="D907" s="24"/>
    </row>
    <row r="908" spans="4:4" ht="12.75" x14ac:dyDescent="0.2">
      <c r="D908" s="24"/>
    </row>
    <row r="909" spans="4:4" ht="12.75" x14ac:dyDescent="0.2">
      <c r="D909" s="24"/>
    </row>
    <row r="910" spans="4:4" ht="12.75" x14ac:dyDescent="0.2">
      <c r="D910" s="24"/>
    </row>
    <row r="911" spans="4:4" ht="12.75" x14ac:dyDescent="0.2">
      <c r="D911" s="24"/>
    </row>
    <row r="912" spans="4:4" ht="12.75" x14ac:dyDescent="0.2">
      <c r="D912" s="24"/>
    </row>
    <row r="913" spans="4:4" ht="12.75" x14ac:dyDescent="0.2">
      <c r="D913" s="24"/>
    </row>
    <row r="914" spans="4:4" ht="12.75" x14ac:dyDescent="0.2">
      <c r="D914" s="24"/>
    </row>
    <row r="915" spans="4:4" ht="12.75" x14ac:dyDescent="0.2">
      <c r="D915" s="24"/>
    </row>
    <row r="916" spans="4:4" ht="12.75" x14ac:dyDescent="0.2">
      <c r="D916" s="24"/>
    </row>
    <row r="917" spans="4:4" ht="12.75" x14ac:dyDescent="0.2">
      <c r="D917" s="24"/>
    </row>
    <row r="918" spans="4:4" ht="12.75" x14ac:dyDescent="0.2">
      <c r="D918" s="24"/>
    </row>
    <row r="919" spans="4:4" ht="12.75" x14ac:dyDescent="0.2">
      <c r="D919" s="24"/>
    </row>
    <row r="920" spans="4:4" ht="12.75" x14ac:dyDescent="0.2">
      <c r="D920" s="24"/>
    </row>
    <row r="921" spans="4:4" ht="12.75" x14ac:dyDescent="0.2">
      <c r="D921" s="24"/>
    </row>
    <row r="922" spans="4:4" ht="12.75" x14ac:dyDescent="0.2">
      <c r="D922" s="24"/>
    </row>
    <row r="923" spans="4:4" ht="12.75" x14ac:dyDescent="0.2">
      <c r="D923" s="24"/>
    </row>
    <row r="924" spans="4:4" ht="12.75" x14ac:dyDescent="0.2">
      <c r="D924" s="24"/>
    </row>
    <row r="925" spans="4:4" ht="12.75" x14ac:dyDescent="0.2">
      <c r="D925" s="24"/>
    </row>
    <row r="926" spans="4:4" ht="12.75" x14ac:dyDescent="0.2">
      <c r="D926" s="24"/>
    </row>
    <row r="927" spans="4:4" ht="12.75" x14ac:dyDescent="0.2">
      <c r="D927" s="24"/>
    </row>
    <row r="928" spans="4:4" ht="12.75" x14ac:dyDescent="0.2">
      <c r="D928" s="24"/>
    </row>
    <row r="929" spans="4:4" ht="12.75" x14ac:dyDescent="0.2">
      <c r="D929" s="24"/>
    </row>
    <row r="930" spans="4:4" ht="12.75" x14ac:dyDescent="0.2">
      <c r="D930" s="24"/>
    </row>
    <row r="931" spans="4:4" ht="12.75" x14ac:dyDescent="0.2">
      <c r="D931" s="24"/>
    </row>
    <row r="932" spans="4:4" ht="12.75" x14ac:dyDescent="0.2">
      <c r="D932" s="24"/>
    </row>
    <row r="933" spans="4:4" ht="12.75" x14ac:dyDescent="0.2">
      <c r="D933" s="24"/>
    </row>
    <row r="934" spans="4:4" ht="12.75" x14ac:dyDescent="0.2">
      <c r="D934" s="24"/>
    </row>
    <row r="935" spans="4:4" ht="12.75" x14ac:dyDescent="0.2">
      <c r="D935" s="24"/>
    </row>
    <row r="936" spans="4:4" ht="12.75" x14ac:dyDescent="0.2">
      <c r="D936" s="24"/>
    </row>
    <row r="937" spans="4:4" ht="12.75" x14ac:dyDescent="0.2">
      <c r="D937" s="24"/>
    </row>
    <row r="938" spans="4:4" ht="12.75" x14ac:dyDescent="0.2">
      <c r="D938" s="24"/>
    </row>
    <row r="939" spans="4:4" ht="12.75" x14ac:dyDescent="0.2">
      <c r="D939" s="24"/>
    </row>
    <row r="940" spans="4:4" ht="12.75" x14ac:dyDescent="0.2">
      <c r="D940" s="24"/>
    </row>
    <row r="941" spans="4:4" ht="12.75" x14ac:dyDescent="0.2">
      <c r="D941" s="24"/>
    </row>
    <row r="942" spans="4:4" ht="12.75" x14ac:dyDescent="0.2">
      <c r="D942" s="24"/>
    </row>
    <row r="943" spans="4:4" ht="12.75" x14ac:dyDescent="0.2">
      <c r="D943" s="24"/>
    </row>
    <row r="944" spans="4:4" ht="12.75" x14ac:dyDescent="0.2">
      <c r="D944" s="24"/>
    </row>
    <row r="945" spans="4:4" ht="12.75" x14ac:dyDescent="0.2">
      <c r="D945" s="24"/>
    </row>
    <row r="946" spans="4:4" ht="12.75" x14ac:dyDescent="0.2">
      <c r="D946" s="24"/>
    </row>
    <row r="947" spans="4:4" ht="12.75" x14ac:dyDescent="0.2">
      <c r="D947" s="24"/>
    </row>
    <row r="948" spans="4:4" ht="12.75" x14ac:dyDescent="0.2">
      <c r="D948" s="24"/>
    </row>
    <row r="949" spans="4:4" ht="12.75" x14ac:dyDescent="0.2">
      <c r="D949" s="24"/>
    </row>
    <row r="950" spans="4:4" ht="12.75" x14ac:dyDescent="0.2">
      <c r="D950" s="24"/>
    </row>
    <row r="951" spans="4:4" ht="12.75" x14ac:dyDescent="0.2">
      <c r="D951" s="24"/>
    </row>
    <row r="952" spans="4:4" ht="12.75" x14ac:dyDescent="0.2">
      <c r="D952" s="24"/>
    </row>
    <row r="953" spans="4:4" ht="12.75" x14ac:dyDescent="0.2">
      <c r="D953" s="24"/>
    </row>
    <row r="954" spans="4:4" ht="12.75" x14ac:dyDescent="0.2">
      <c r="D954" s="24"/>
    </row>
    <row r="955" spans="4:4" ht="12.75" x14ac:dyDescent="0.2">
      <c r="D955" s="24"/>
    </row>
    <row r="956" spans="4:4" ht="12.75" x14ac:dyDescent="0.2">
      <c r="D956" s="24"/>
    </row>
    <row r="957" spans="4:4" ht="12.75" x14ac:dyDescent="0.2">
      <c r="D957" s="24"/>
    </row>
    <row r="958" spans="4:4" ht="12.75" x14ac:dyDescent="0.2">
      <c r="D958" s="24"/>
    </row>
    <row r="959" spans="4:4" ht="12.75" x14ac:dyDescent="0.2">
      <c r="D959" s="24"/>
    </row>
    <row r="960" spans="4:4" ht="12.75" x14ac:dyDescent="0.2">
      <c r="D960" s="24"/>
    </row>
    <row r="961" spans="4:4" ht="12.75" x14ac:dyDescent="0.2">
      <c r="D961" s="24"/>
    </row>
    <row r="962" spans="4:4" ht="12.75" x14ac:dyDescent="0.2">
      <c r="D962" s="24"/>
    </row>
    <row r="963" spans="4:4" ht="12.75" x14ac:dyDescent="0.2">
      <c r="D963" s="24"/>
    </row>
    <row r="964" spans="4:4" ht="12.75" x14ac:dyDescent="0.2">
      <c r="D964" s="24"/>
    </row>
    <row r="965" spans="4:4" ht="12.75" x14ac:dyDescent="0.2">
      <c r="D965" s="24"/>
    </row>
    <row r="966" spans="4:4" ht="12.75" x14ac:dyDescent="0.2">
      <c r="D966" s="24"/>
    </row>
    <row r="967" spans="4:4" ht="12.75" x14ac:dyDescent="0.2">
      <c r="D967" s="24"/>
    </row>
    <row r="968" spans="4:4" ht="12.75" x14ac:dyDescent="0.2">
      <c r="D968" s="24"/>
    </row>
    <row r="969" spans="4:4" ht="12.75" x14ac:dyDescent="0.2">
      <c r="D969" s="24"/>
    </row>
    <row r="970" spans="4:4" ht="12.75" x14ac:dyDescent="0.2">
      <c r="D970" s="24"/>
    </row>
    <row r="971" spans="4:4" ht="12.75" x14ac:dyDescent="0.2">
      <c r="D971" s="24"/>
    </row>
    <row r="972" spans="4:4" ht="12.75" x14ac:dyDescent="0.2">
      <c r="D972" s="24"/>
    </row>
    <row r="973" spans="4:4" ht="12.75" x14ac:dyDescent="0.2">
      <c r="D973" s="24"/>
    </row>
    <row r="974" spans="4:4" ht="12.75" x14ac:dyDescent="0.2">
      <c r="D974" s="24"/>
    </row>
    <row r="975" spans="4:4" ht="12.75" x14ac:dyDescent="0.2">
      <c r="D975" s="24"/>
    </row>
    <row r="976" spans="4:4" ht="12.75" x14ac:dyDescent="0.2">
      <c r="D976" s="24"/>
    </row>
    <row r="977" spans="4:4" ht="12.75" x14ac:dyDescent="0.2">
      <c r="D977" s="24"/>
    </row>
    <row r="978" spans="4:4" ht="12.75" x14ac:dyDescent="0.2">
      <c r="D978" s="24"/>
    </row>
    <row r="979" spans="4:4" ht="12.75" x14ac:dyDescent="0.2">
      <c r="D979" s="24"/>
    </row>
    <row r="980" spans="4:4" ht="12.75" x14ac:dyDescent="0.2">
      <c r="D980" s="24"/>
    </row>
    <row r="981" spans="4:4" ht="12.75" x14ac:dyDescent="0.2">
      <c r="D981" s="24"/>
    </row>
    <row r="982" spans="4:4" ht="12.75" x14ac:dyDescent="0.2">
      <c r="D982" s="24"/>
    </row>
    <row r="983" spans="4:4" ht="12.75" x14ac:dyDescent="0.2">
      <c r="D983" s="24"/>
    </row>
    <row r="984" spans="4:4" ht="12.75" x14ac:dyDescent="0.2">
      <c r="D984" s="24"/>
    </row>
    <row r="985" spans="4:4" ht="12.75" x14ac:dyDescent="0.2">
      <c r="D985" s="24"/>
    </row>
    <row r="986" spans="4:4" ht="12.75" x14ac:dyDescent="0.2">
      <c r="D986" s="24"/>
    </row>
    <row r="987" spans="4:4" ht="12.75" x14ac:dyDescent="0.2">
      <c r="D987" s="24"/>
    </row>
    <row r="988" spans="4:4" ht="12.75" x14ac:dyDescent="0.2">
      <c r="D988" s="24"/>
    </row>
    <row r="989" spans="4:4" ht="12.75" x14ac:dyDescent="0.2">
      <c r="D989" s="24"/>
    </row>
    <row r="990" spans="4:4" ht="12.75" x14ac:dyDescent="0.2">
      <c r="D990" s="24"/>
    </row>
    <row r="991" spans="4:4" ht="12.75" x14ac:dyDescent="0.2">
      <c r="D991" s="24"/>
    </row>
    <row r="992" spans="4:4" ht="12.75" x14ac:dyDescent="0.2">
      <c r="D992" s="24"/>
    </row>
    <row r="993" spans="4:4" ht="12.75" x14ac:dyDescent="0.2">
      <c r="D993" s="24"/>
    </row>
    <row r="994" spans="4:4" ht="12.75" x14ac:dyDescent="0.2">
      <c r="D994" s="24"/>
    </row>
    <row r="995" spans="4:4" ht="12.75" x14ac:dyDescent="0.2">
      <c r="D995" s="24"/>
    </row>
    <row r="996" spans="4:4" ht="12.75" x14ac:dyDescent="0.2">
      <c r="D996" s="24"/>
    </row>
    <row r="997" spans="4:4" ht="12.75" x14ac:dyDescent="0.2">
      <c r="D997" s="24"/>
    </row>
    <row r="998" spans="4:4" ht="12.75" x14ac:dyDescent="0.2">
      <c r="D998" s="24"/>
    </row>
    <row r="999" spans="4:4" ht="12.75" x14ac:dyDescent="0.2">
      <c r="D999" s="24"/>
    </row>
  </sheetData>
  <sheetProtection algorithmName="SHA-512" hashValue="83VelR9EU0aKKnAa7pl9QXBYdMe5Z/0N2aBnExn7vDPzu4He3fFNY/XyESdZ9tb+d2yYtMVX1G2Mbd+kvpU0rw==" saltValue="rDBfo45h1Myi4iKVkAJvvg==" spinCount="100000" sheet="1" objects="1" scenarios="1"/>
  <mergeCells count="30">
    <mergeCell ref="A32:B32"/>
    <mergeCell ref="A40:B40"/>
    <mergeCell ref="A41:B41"/>
    <mergeCell ref="A42:B42"/>
    <mergeCell ref="A33:B33"/>
    <mergeCell ref="A34:B34"/>
    <mergeCell ref="A35:B35"/>
    <mergeCell ref="A36:B36"/>
    <mergeCell ref="A37:B37"/>
    <mergeCell ref="A38:B38"/>
    <mergeCell ref="A39:B39"/>
    <mergeCell ref="A27:C27"/>
    <mergeCell ref="A28:B28"/>
    <mergeCell ref="A30:B30"/>
    <mergeCell ref="A31:B31"/>
    <mergeCell ref="A20:B20"/>
    <mergeCell ref="A21:C21"/>
    <mergeCell ref="A23:B23"/>
    <mergeCell ref="A24:C24"/>
    <mergeCell ref="A26:B26"/>
    <mergeCell ref="A7:B7"/>
    <mergeCell ref="A13:B13"/>
    <mergeCell ref="A14:C14"/>
    <mergeCell ref="A15:B15"/>
    <mergeCell ref="A16:C16"/>
    <mergeCell ref="A1:E1"/>
    <mergeCell ref="A2:E2"/>
    <mergeCell ref="A4:C4"/>
    <mergeCell ref="A5:C5"/>
    <mergeCell ref="A6:C6"/>
  </mergeCells>
  <pageMargins left="0.7" right="0.7" top="1.3149999999999999" bottom="0.75" header="0" footer="0"/>
  <pageSetup paperSize="9" scale="1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1"/>
  <sheetViews>
    <sheetView showGridLines="0" topLeftCell="A31" workbookViewId="0">
      <selection activeCell="B47" sqref="B47"/>
    </sheetView>
  </sheetViews>
  <sheetFormatPr defaultColWidth="12.7109375" defaultRowHeight="15" customHeight="1" x14ac:dyDescent="0.2"/>
  <cols>
    <col min="1" max="1" width="73" bestFit="1" customWidth="1"/>
    <col min="2" max="2" width="12.28515625" bestFit="1" customWidth="1"/>
    <col min="3" max="3" width="11.7109375" bestFit="1" customWidth="1"/>
    <col min="4" max="4" width="30.7109375" customWidth="1"/>
    <col min="5" max="5" width="0.28515625" customWidth="1"/>
    <col min="6" max="11" width="8" customWidth="1"/>
  </cols>
  <sheetData>
    <row r="1" spans="1:5" ht="50.45" customHeight="1" x14ac:dyDescent="0.2">
      <c r="A1" s="74" t="s">
        <v>0</v>
      </c>
      <c r="B1" s="75"/>
      <c r="C1" s="75"/>
      <c r="D1" s="75"/>
      <c r="E1" s="76"/>
    </row>
    <row r="2" spans="1:5" ht="13.5" customHeight="1" x14ac:dyDescent="0.2">
      <c r="A2" s="77" t="s">
        <v>83</v>
      </c>
      <c r="B2" s="75"/>
      <c r="C2" s="75"/>
      <c r="D2" s="75"/>
      <c r="E2" s="76"/>
    </row>
    <row r="3" spans="1:5" ht="13.5" customHeight="1" x14ac:dyDescent="0.2">
      <c r="A3" s="1" t="s">
        <v>1</v>
      </c>
      <c r="B3" s="2"/>
      <c r="C3" s="3"/>
      <c r="D3" s="4"/>
      <c r="E3" s="5"/>
    </row>
    <row r="4" spans="1:5" ht="13.5" customHeight="1" x14ac:dyDescent="0.2">
      <c r="A4" s="78" t="s">
        <v>2</v>
      </c>
      <c r="B4" s="79"/>
      <c r="C4" s="80"/>
      <c r="D4" s="4"/>
      <c r="E4" s="5"/>
    </row>
    <row r="5" spans="1:5" ht="13.5" customHeight="1" x14ac:dyDescent="0.2">
      <c r="A5" s="81" t="s">
        <v>3</v>
      </c>
      <c r="B5" s="82"/>
      <c r="C5" s="83"/>
      <c r="D5" s="4"/>
      <c r="E5" s="5"/>
    </row>
    <row r="6" spans="1:5" ht="13.5" customHeight="1" x14ac:dyDescent="0.2">
      <c r="A6" s="81" t="s">
        <v>4</v>
      </c>
      <c r="B6" s="82"/>
      <c r="C6" s="83"/>
      <c r="D6" s="4"/>
      <c r="E6" s="5"/>
    </row>
    <row r="7" spans="1:5" ht="13.5" customHeight="1" x14ac:dyDescent="0.2">
      <c r="A7" s="81" t="s">
        <v>5</v>
      </c>
      <c r="B7" s="83"/>
      <c r="C7" s="6" t="s">
        <v>6</v>
      </c>
      <c r="D7" s="7" t="s">
        <v>7</v>
      </c>
      <c r="E7" s="5"/>
    </row>
    <row r="8" spans="1:5" ht="12.75" customHeight="1" x14ac:dyDescent="0.2">
      <c r="A8" s="8" t="s">
        <v>8</v>
      </c>
      <c r="B8" s="9"/>
      <c r="C8" s="10"/>
      <c r="D8" s="4"/>
      <c r="E8" s="5"/>
    </row>
    <row r="9" spans="1:5" ht="12.75" customHeight="1" x14ac:dyDescent="0.2">
      <c r="A9" s="57" t="s">
        <v>9</v>
      </c>
      <c r="B9" s="58" t="s">
        <v>10</v>
      </c>
      <c r="C9" s="49">
        <v>0.65</v>
      </c>
      <c r="D9" s="13" t="s">
        <v>11</v>
      </c>
      <c r="E9" s="5"/>
    </row>
    <row r="10" spans="1:5" ht="12.75" customHeight="1" x14ac:dyDescent="0.2">
      <c r="A10" s="57" t="s">
        <v>12</v>
      </c>
      <c r="B10" s="58" t="s">
        <v>13</v>
      </c>
      <c r="C10" s="50">
        <v>3</v>
      </c>
      <c r="D10" s="13" t="s">
        <v>14</v>
      </c>
      <c r="E10" s="5"/>
    </row>
    <row r="11" spans="1:5" ht="22.5" x14ac:dyDescent="0.2">
      <c r="A11" s="57" t="s">
        <v>62</v>
      </c>
      <c r="B11" s="58" t="s">
        <v>63</v>
      </c>
      <c r="C11" s="51">
        <v>3.5</v>
      </c>
      <c r="D11" s="13" t="s">
        <v>47</v>
      </c>
      <c r="E11" s="5"/>
    </row>
    <row r="12" spans="1:5" ht="13.5" customHeight="1" x14ac:dyDescent="0.2">
      <c r="A12" s="57" t="s">
        <v>15</v>
      </c>
      <c r="B12" s="58" t="s">
        <v>64</v>
      </c>
      <c r="C12" s="50">
        <v>3.6</v>
      </c>
      <c r="D12" s="13" t="s">
        <v>16</v>
      </c>
      <c r="E12" s="5"/>
    </row>
    <row r="13" spans="1:5" ht="13.5" customHeight="1" x14ac:dyDescent="0.2">
      <c r="A13" s="84" t="s">
        <v>17</v>
      </c>
      <c r="B13" s="85"/>
      <c r="C13" s="52">
        <f>SUM(C9:C12)</f>
        <v>10.75</v>
      </c>
      <c r="D13" s="13"/>
      <c r="E13" s="5"/>
    </row>
    <row r="14" spans="1:5" ht="13.5" customHeight="1" x14ac:dyDescent="0.2">
      <c r="A14" s="78" t="s">
        <v>8</v>
      </c>
      <c r="B14" s="79"/>
      <c r="C14" s="80"/>
      <c r="D14" s="13"/>
      <c r="E14" s="5"/>
    </row>
    <row r="15" spans="1:5" ht="13.5" customHeight="1" x14ac:dyDescent="0.2">
      <c r="A15" s="86" t="s">
        <v>18</v>
      </c>
      <c r="B15" s="83"/>
      <c r="C15" s="14" t="s">
        <v>19</v>
      </c>
      <c r="D15" s="13"/>
      <c r="E15" s="5"/>
    </row>
    <row r="16" spans="1:5" ht="12.75" customHeight="1" x14ac:dyDescent="0.2">
      <c r="A16" s="87"/>
      <c r="B16" s="88"/>
      <c r="C16" s="89"/>
      <c r="D16" s="13"/>
      <c r="E16" s="5"/>
    </row>
    <row r="17" spans="1:5" ht="45" x14ac:dyDescent="0.2">
      <c r="A17" s="59" t="s">
        <v>20</v>
      </c>
      <c r="B17" s="58" t="s">
        <v>80</v>
      </c>
      <c r="C17" s="53">
        <v>5.5</v>
      </c>
      <c r="D17" s="13" t="s">
        <v>79</v>
      </c>
      <c r="E17" s="5"/>
    </row>
    <row r="18" spans="1:5" ht="22.5" x14ac:dyDescent="0.2">
      <c r="A18" s="60" t="s">
        <v>49</v>
      </c>
      <c r="B18" s="58" t="s">
        <v>21</v>
      </c>
      <c r="C18" s="50">
        <v>1.27</v>
      </c>
      <c r="D18" s="16" t="s">
        <v>48</v>
      </c>
      <c r="E18" s="5"/>
    </row>
    <row r="19" spans="1:5" ht="26.25" customHeight="1" x14ac:dyDescent="0.2">
      <c r="A19" s="60" t="s">
        <v>51</v>
      </c>
      <c r="B19" s="58" t="s">
        <v>52</v>
      </c>
      <c r="C19" s="50">
        <v>0.8</v>
      </c>
      <c r="D19" s="16" t="s">
        <v>50</v>
      </c>
      <c r="E19" s="5"/>
    </row>
    <row r="20" spans="1:5" ht="13.5" customHeight="1" x14ac:dyDescent="0.2">
      <c r="A20" s="90" t="s">
        <v>17</v>
      </c>
      <c r="B20" s="91"/>
      <c r="C20" s="52">
        <f>SUM(C17:C19)</f>
        <v>7.5699999999999994</v>
      </c>
      <c r="D20" s="13"/>
      <c r="E20" s="5"/>
    </row>
    <row r="21" spans="1:5" ht="13.5" customHeight="1" x14ac:dyDescent="0.2">
      <c r="A21" s="78" t="s">
        <v>8</v>
      </c>
      <c r="B21" s="79"/>
      <c r="C21" s="80"/>
      <c r="D21" s="13"/>
      <c r="E21" s="5"/>
    </row>
    <row r="22" spans="1:5" ht="38.25" x14ac:dyDescent="0.2">
      <c r="A22" s="59" t="s">
        <v>60</v>
      </c>
      <c r="B22" s="61" t="s">
        <v>78</v>
      </c>
      <c r="C22" s="54">
        <f>ROUND((((1+0.15)^(22/252))-1)*100,2)</f>
        <v>1.23</v>
      </c>
      <c r="D22" s="16" t="s">
        <v>61</v>
      </c>
      <c r="E22" s="5"/>
    </row>
    <row r="23" spans="1:5" ht="13.5" customHeight="1" x14ac:dyDescent="0.2">
      <c r="A23" s="90" t="s">
        <v>17</v>
      </c>
      <c r="B23" s="91"/>
      <c r="C23" s="52">
        <f>SUM(C22)</f>
        <v>1.23</v>
      </c>
      <c r="D23" s="13"/>
      <c r="E23" s="5"/>
    </row>
    <row r="24" spans="1:5" ht="13.5" customHeight="1" x14ac:dyDescent="0.2">
      <c r="A24" s="78" t="s">
        <v>8</v>
      </c>
      <c r="B24" s="79"/>
      <c r="C24" s="80"/>
      <c r="D24" s="13"/>
      <c r="E24" s="5"/>
    </row>
    <row r="25" spans="1:5" ht="26.25" customHeight="1" x14ac:dyDescent="0.2">
      <c r="A25" s="59" t="s">
        <v>58</v>
      </c>
      <c r="B25" s="58" t="s">
        <v>59</v>
      </c>
      <c r="C25" s="55">
        <v>7.4</v>
      </c>
      <c r="D25" s="16" t="s">
        <v>57</v>
      </c>
      <c r="E25" s="5"/>
    </row>
    <row r="26" spans="1:5" ht="13.5" customHeight="1" x14ac:dyDescent="0.2">
      <c r="A26" s="90" t="s">
        <v>17</v>
      </c>
      <c r="B26" s="91"/>
      <c r="C26" s="52">
        <f>SUM(C25)</f>
        <v>7.4</v>
      </c>
      <c r="D26" s="4"/>
      <c r="E26" s="5"/>
    </row>
    <row r="27" spans="1:5" ht="13.5" customHeight="1" x14ac:dyDescent="0.2">
      <c r="A27" s="92" t="s">
        <v>8</v>
      </c>
      <c r="B27" s="93"/>
      <c r="C27" s="80"/>
      <c r="D27" s="4"/>
      <c r="E27" s="5"/>
    </row>
    <row r="28" spans="1:5" ht="13.5" customHeight="1" thickBot="1" x14ac:dyDescent="0.25">
      <c r="A28" s="94" t="s">
        <v>23</v>
      </c>
      <c r="B28" s="95"/>
      <c r="C28" s="56">
        <f>((1+C20/100)*(1+C23/100)*(1+C26/100))/(1-(C13/100))-1</f>
        <v>0.31037760463865549</v>
      </c>
      <c r="D28" s="18" t="s">
        <v>24</v>
      </c>
      <c r="E28" s="5"/>
    </row>
    <row r="29" spans="1:5" ht="13.5" customHeight="1" thickBot="1" x14ac:dyDescent="0.25">
      <c r="A29" s="19"/>
      <c r="B29" s="9"/>
      <c r="C29" s="9"/>
      <c r="D29" s="20"/>
      <c r="E29" s="5"/>
    </row>
    <row r="30" spans="1:5" ht="12.75" customHeight="1" x14ac:dyDescent="0.2">
      <c r="A30" s="99" t="s">
        <v>25</v>
      </c>
      <c r="B30" s="89"/>
      <c r="C30" s="9"/>
      <c r="E30" s="5"/>
    </row>
    <row r="31" spans="1:5" ht="12.75" customHeight="1" x14ac:dyDescent="0.2">
      <c r="A31" s="96"/>
      <c r="B31" s="97"/>
      <c r="C31" s="9"/>
      <c r="D31" s="20"/>
      <c r="E31" s="5"/>
    </row>
    <row r="32" spans="1:5" ht="12.75" customHeight="1" x14ac:dyDescent="0.2">
      <c r="A32" s="98" t="s">
        <v>26</v>
      </c>
      <c r="B32" s="97"/>
      <c r="C32" s="9"/>
      <c r="D32" s="20"/>
      <c r="E32" s="5"/>
    </row>
    <row r="33" spans="1:5" ht="12.75" customHeight="1" x14ac:dyDescent="0.2">
      <c r="A33" s="100" t="s">
        <v>27</v>
      </c>
      <c r="B33" s="97"/>
      <c r="C33" s="9"/>
      <c r="D33" s="20"/>
      <c r="E33" s="5"/>
    </row>
    <row r="34" spans="1:5" ht="12.75" customHeight="1" x14ac:dyDescent="0.2">
      <c r="A34" s="98" t="s">
        <v>89</v>
      </c>
      <c r="B34" s="97"/>
      <c r="C34" s="9"/>
      <c r="D34" s="20"/>
      <c r="E34" s="5"/>
    </row>
    <row r="35" spans="1:5" ht="12.75" customHeight="1" x14ac:dyDescent="0.2">
      <c r="A35" s="100" t="s">
        <v>28</v>
      </c>
      <c r="B35" s="97"/>
      <c r="C35" s="9"/>
      <c r="D35" s="20"/>
      <c r="E35" s="5"/>
    </row>
    <row r="36" spans="1:5" ht="41.45" customHeight="1" x14ac:dyDescent="0.2">
      <c r="A36" s="98" t="s">
        <v>54</v>
      </c>
      <c r="B36" s="97"/>
      <c r="C36" s="9"/>
      <c r="D36" s="20"/>
      <c r="E36" s="5"/>
    </row>
    <row r="37" spans="1:5" ht="12.75" customHeight="1" x14ac:dyDescent="0.2">
      <c r="A37" s="100" t="s">
        <v>29</v>
      </c>
      <c r="B37" s="97"/>
      <c r="C37" s="9"/>
      <c r="D37" s="20"/>
      <c r="E37" s="5"/>
    </row>
    <row r="38" spans="1:5" ht="18" customHeight="1" x14ac:dyDescent="0.2">
      <c r="A38" s="98" t="s">
        <v>55</v>
      </c>
      <c r="B38" s="97"/>
      <c r="C38" s="9"/>
      <c r="D38" s="20"/>
      <c r="E38" s="5"/>
    </row>
    <row r="39" spans="1:5" ht="28.9" customHeight="1" x14ac:dyDescent="0.2">
      <c r="A39" s="100" t="s">
        <v>85</v>
      </c>
      <c r="B39" s="97"/>
      <c r="C39" s="9"/>
      <c r="D39" s="20"/>
      <c r="E39" s="5"/>
    </row>
    <row r="40" spans="1:5" ht="18.600000000000001" customHeight="1" x14ac:dyDescent="0.2">
      <c r="A40" s="98" t="s">
        <v>56</v>
      </c>
      <c r="B40" s="97"/>
      <c r="C40" s="9"/>
      <c r="D40" s="20"/>
      <c r="E40" s="5"/>
    </row>
    <row r="41" spans="1:5" ht="12.75" x14ac:dyDescent="0.2">
      <c r="A41" s="100"/>
      <c r="B41" s="97"/>
      <c r="C41" s="9"/>
      <c r="D41" s="20"/>
      <c r="E41" s="5"/>
    </row>
    <row r="42" spans="1:5" ht="19.149999999999999" customHeight="1" thickBot="1" x14ac:dyDescent="0.25">
      <c r="A42" s="101" t="s">
        <v>24</v>
      </c>
      <c r="B42" s="102"/>
      <c r="C42" s="21"/>
      <c r="D42" s="22"/>
      <c r="E42" s="23"/>
    </row>
    <row r="43" spans="1:5" ht="19.149999999999999" customHeight="1" x14ac:dyDescent="0.2">
      <c r="A43" s="72"/>
      <c r="B43" s="63"/>
      <c r="C43" s="73"/>
      <c r="D43" s="20"/>
      <c r="E43" s="73"/>
    </row>
    <row r="44" spans="1:5" ht="19.149999999999999" customHeight="1" x14ac:dyDescent="0.2">
      <c r="A44" s="72"/>
      <c r="B44" s="63"/>
      <c r="C44" s="73"/>
      <c r="D44" s="20"/>
      <c r="E44" s="73"/>
    </row>
    <row r="45" spans="1:5" ht="12.75" customHeight="1" thickBot="1" x14ac:dyDescent="0.25">
      <c r="D45" s="24"/>
    </row>
    <row r="46" spans="1:5" ht="12.75" customHeight="1" thickBot="1" x14ac:dyDescent="0.25">
      <c r="A46" s="70" t="s">
        <v>100</v>
      </c>
      <c r="B46" s="71" t="s">
        <v>23</v>
      </c>
      <c r="D46" s="24"/>
    </row>
    <row r="47" spans="1:5" ht="12.75" customHeight="1" x14ac:dyDescent="0.2">
      <c r="A47" s="68" t="s">
        <v>97</v>
      </c>
      <c r="B47" s="69">
        <v>0.29730000000000001</v>
      </c>
      <c r="D47" s="24"/>
    </row>
    <row r="48" spans="1:5" ht="12.75" customHeight="1" x14ac:dyDescent="0.2">
      <c r="A48" s="64" t="s">
        <v>98</v>
      </c>
      <c r="B48" s="65">
        <v>0.28449999999999998</v>
      </c>
      <c r="D48" s="24"/>
    </row>
    <row r="49" spans="1:4" ht="12.75" customHeight="1" thickBot="1" x14ac:dyDescent="0.25">
      <c r="A49" s="66" t="s">
        <v>99</v>
      </c>
      <c r="B49" s="67">
        <v>0.2596</v>
      </c>
      <c r="D49" s="24"/>
    </row>
    <row r="50" spans="1:4" ht="12.75" customHeight="1" x14ac:dyDescent="0.2">
      <c r="D50" s="24"/>
    </row>
    <row r="51" spans="1:4" ht="12.75" customHeight="1" x14ac:dyDescent="0.2">
      <c r="D51" s="24"/>
    </row>
    <row r="52" spans="1:4" ht="12.75" customHeight="1" x14ac:dyDescent="0.2">
      <c r="D52" s="24"/>
    </row>
    <row r="53" spans="1:4" ht="12.75" customHeight="1" x14ac:dyDescent="0.2">
      <c r="D53" s="24"/>
    </row>
    <row r="54" spans="1:4" ht="12.75" customHeight="1" x14ac:dyDescent="0.2">
      <c r="D54" s="24"/>
    </row>
    <row r="55" spans="1:4" ht="12.75" customHeight="1" x14ac:dyDescent="0.2">
      <c r="D55" s="24"/>
    </row>
    <row r="56" spans="1:4" ht="12.75" customHeight="1" x14ac:dyDescent="0.2">
      <c r="D56" s="24"/>
    </row>
    <row r="57" spans="1:4" ht="12.75" customHeight="1" x14ac:dyDescent="0.2">
      <c r="D57" s="24"/>
    </row>
    <row r="58" spans="1:4" ht="12.75" customHeight="1" x14ac:dyDescent="0.2">
      <c r="D58" s="24"/>
    </row>
    <row r="59" spans="1:4" ht="12.75" customHeight="1" x14ac:dyDescent="0.2">
      <c r="D59" s="24"/>
    </row>
    <row r="60" spans="1:4" ht="12.75" customHeight="1" x14ac:dyDescent="0.2">
      <c r="D60" s="24"/>
    </row>
    <row r="61" spans="1:4" ht="12.75" customHeight="1" x14ac:dyDescent="0.2">
      <c r="D61" s="24"/>
    </row>
    <row r="62" spans="1:4" ht="12.75" customHeight="1" x14ac:dyDescent="0.2">
      <c r="D62" s="24"/>
    </row>
    <row r="63" spans="1:4" ht="12.75" customHeight="1" x14ac:dyDescent="0.2">
      <c r="D63" s="24"/>
    </row>
    <row r="64" spans="1:4" ht="12.75" customHeight="1" x14ac:dyDescent="0.2">
      <c r="D64" s="24"/>
    </row>
    <row r="65" spans="4:4" ht="12.75" customHeight="1" x14ac:dyDescent="0.2">
      <c r="D65" s="24"/>
    </row>
    <row r="66" spans="4:4" ht="12.75" customHeight="1" x14ac:dyDescent="0.2">
      <c r="D66" s="24"/>
    </row>
    <row r="67" spans="4:4" ht="12.75" customHeight="1" x14ac:dyDescent="0.2">
      <c r="D67" s="24"/>
    </row>
    <row r="68" spans="4:4" ht="12.75" customHeight="1" x14ac:dyDescent="0.2">
      <c r="D68" s="24"/>
    </row>
    <row r="69" spans="4:4" ht="12.75" customHeight="1" x14ac:dyDescent="0.2">
      <c r="D69" s="24"/>
    </row>
    <row r="70" spans="4:4" ht="12.75" customHeight="1" x14ac:dyDescent="0.2">
      <c r="D70" s="24"/>
    </row>
    <row r="71" spans="4:4" ht="12.75" customHeight="1" x14ac:dyDescent="0.2">
      <c r="D71" s="24"/>
    </row>
    <row r="72" spans="4:4" ht="12.75" customHeight="1" x14ac:dyDescent="0.2">
      <c r="D72" s="24"/>
    </row>
    <row r="73" spans="4:4" ht="12.75" customHeight="1" x14ac:dyDescent="0.2">
      <c r="D73" s="24"/>
    </row>
    <row r="74" spans="4:4" ht="12.75" customHeight="1" x14ac:dyDescent="0.2">
      <c r="D74" s="24"/>
    </row>
    <row r="75" spans="4:4" ht="12.75" customHeight="1" x14ac:dyDescent="0.2">
      <c r="D75" s="24"/>
    </row>
    <row r="76" spans="4:4" ht="12.75" customHeight="1" x14ac:dyDescent="0.2">
      <c r="D76" s="24"/>
    </row>
    <row r="77" spans="4:4" ht="12.75" customHeight="1" x14ac:dyDescent="0.2">
      <c r="D77" s="24"/>
    </row>
    <row r="78" spans="4:4" ht="12.75" customHeight="1" x14ac:dyDescent="0.2">
      <c r="D78" s="24"/>
    </row>
    <row r="79" spans="4:4" ht="12.75" customHeight="1" x14ac:dyDescent="0.2">
      <c r="D79" s="24"/>
    </row>
    <row r="80" spans="4:4" ht="12.75" customHeight="1" x14ac:dyDescent="0.2">
      <c r="D80" s="24"/>
    </row>
    <row r="81" spans="4:4" ht="12.75" customHeight="1" x14ac:dyDescent="0.2">
      <c r="D81" s="24"/>
    </row>
    <row r="82" spans="4:4" ht="12.75" customHeight="1" x14ac:dyDescent="0.2">
      <c r="D82" s="24"/>
    </row>
    <row r="83" spans="4:4" ht="12.75" customHeight="1" x14ac:dyDescent="0.2">
      <c r="D83" s="24"/>
    </row>
    <row r="84" spans="4:4" ht="12.75" customHeight="1" x14ac:dyDescent="0.2">
      <c r="D84" s="24"/>
    </row>
    <row r="85" spans="4:4" ht="12.75" customHeight="1" x14ac:dyDescent="0.2">
      <c r="D85" s="24"/>
    </row>
    <row r="86" spans="4:4" ht="12.75" customHeight="1" x14ac:dyDescent="0.2">
      <c r="D86" s="24"/>
    </row>
    <row r="87" spans="4:4" ht="12.75" customHeight="1" x14ac:dyDescent="0.2">
      <c r="D87" s="24"/>
    </row>
    <row r="88" spans="4:4" ht="12.75" customHeight="1" x14ac:dyDescent="0.2">
      <c r="D88" s="24"/>
    </row>
    <row r="89" spans="4:4" ht="12.75" customHeight="1" x14ac:dyDescent="0.2">
      <c r="D89" s="24"/>
    </row>
    <row r="90" spans="4:4" ht="12.75" customHeight="1" x14ac:dyDescent="0.2">
      <c r="D90" s="24"/>
    </row>
    <row r="91" spans="4:4" ht="12.75" customHeight="1" x14ac:dyDescent="0.2">
      <c r="D91" s="24"/>
    </row>
    <row r="92" spans="4:4" ht="12.75" customHeight="1" x14ac:dyDescent="0.2">
      <c r="D92" s="24"/>
    </row>
    <row r="93" spans="4:4" ht="12.75" customHeight="1" x14ac:dyDescent="0.2">
      <c r="D93" s="24"/>
    </row>
    <row r="94" spans="4:4" ht="12.75" customHeight="1" x14ac:dyDescent="0.2">
      <c r="D94" s="24"/>
    </row>
    <row r="95" spans="4:4" ht="12.75" customHeight="1" x14ac:dyDescent="0.2">
      <c r="D95" s="24"/>
    </row>
    <row r="96" spans="4:4" ht="12.75" customHeight="1" x14ac:dyDescent="0.2">
      <c r="D96" s="24"/>
    </row>
    <row r="97" spans="4:4" ht="12.75" customHeight="1" x14ac:dyDescent="0.2">
      <c r="D97" s="24"/>
    </row>
    <row r="98" spans="4:4" ht="12.75" customHeight="1" x14ac:dyDescent="0.2">
      <c r="D98" s="24"/>
    </row>
    <row r="99" spans="4:4" ht="12.75" customHeight="1" x14ac:dyDescent="0.2">
      <c r="D99" s="24"/>
    </row>
    <row r="100" spans="4:4" ht="12.75" customHeight="1" x14ac:dyDescent="0.2">
      <c r="D100" s="24"/>
    </row>
    <row r="101" spans="4:4" ht="12.75" customHeight="1" x14ac:dyDescent="0.2">
      <c r="D101" s="24"/>
    </row>
    <row r="102" spans="4:4" ht="12.75" customHeight="1" x14ac:dyDescent="0.2">
      <c r="D102" s="24"/>
    </row>
    <row r="103" spans="4:4" ht="12.75" customHeight="1" x14ac:dyDescent="0.2">
      <c r="D103" s="24"/>
    </row>
    <row r="104" spans="4:4" ht="12.75" customHeight="1" x14ac:dyDescent="0.2">
      <c r="D104" s="24"/>
    </row>
    <row r="105" spans="4:4" ht="12.75" customHeight="1" x14ac:dyDescent="0.2">
      <c r="D105" s="24"/>
    </row>
    <row r="106" spans="4:4" ht="12.75" customHeight="1" x14ac:dyDescent="0.2">
      <c r="D106" s="24"/>
    </row>
    <row r="107" spans="4:4" ht="12.75" customHeight="1" x14ac:dyDescent="0.2">
      <c r="D107" s="24"/>
    </row>
    <row r="108" spans="4:4" ht="12.75" customHeight="1" x14ac:dyDescent="0.2">
      <c r="D108" s="24"/>
    </row>
    <row r="109" spans="4:4" ht="12.75" customHeight="1" x14ac:dyDescent="0.2">
      <c r="D109" s="24"/>
    </row>
    <row r="110" spans="4:4" ht="12.75" customHeight="1" x14ac:dyDescent="0.2">
      <c r="D110" s="24"/>
    </row>
    <row r="111" spans="4:4" ht="12.75" customHeight="1" x14ac:dyDescent="0.2">
      <c r="D111" s="24"/>
    </row>
    <row r="112" spans="4:4" ht="12.75" customHeight="1" x14ac:dyDescent="0.2">
      <c r="D112" s="24"/>
    </row>
    <row r="113" spans="4:4" ht="12.75" customHeight="1" x14ac:dyDescent="0.2">
      <c r="D113" s="24"/>
    </row>
    <row r="114" spans="4:4" ht="12.75" customHeight="1" x14ac:dyDescent="0.2">
      <c r="D114" s="24"/>
    </row>
    <row r="115" spans="4:4" ht="12.75" customHeight="1" x14ac:dyDescent="0.2">
      <c r="D115" s="24"/>
    </row>
    <row r="116" spans="4:4" ht="12.75" customHeight="1" x14ac:dyDescent="0.2">
      <c r="D116" s="24"/>
    </row>
    <row r="117" spans="4:4" ht="12.75" customHeight="1" x14ac:dyDescent="0.2">
      <c r="D117" s="24"/>
    </row>
    <row r="118" spans="4:4" ht="12.75" customHeight="1" x14ac:dyDescent="0.2">
      <c r="D118" s="24"/>
    </row>
    <row r="119" spans="4:4" ht="12.75" customHeight="1" x14ac:dyDescent="0.2">
      <c r="D119" s="24"/>
    </row>
    <row r="120" spans="4:4" ht="12.75" customHeight="1" x14ac:dyDescent="0.2">
      <c r="D120" s="24"/>
    </row>
    <row r="121" spans="4:4" ht="12.75" customHeight="1" x14ac:dyDescent="0.2">
      <c r="D121" s="24"/>
    </row>
    <row r="122" spans="4:4" ht="12.75" customHeight="1" x14ac:dyDescent="0.2">
      <c r="D122" s="24"/>
    </row>
    <row r="123" spans="4:4" ht="12.75" customHeight="1" x14ac:dyDescent="0.2">
      <c r="D123" s="24"/>
    </row>
    <row r="124" spans="4:4" ht="12.75" customHeight="1" x14ac:dyDescent="0.2">
      <c r="D124" s="24"/>
    </row>
    <row r="125" spans="4:4" ht="12.75" customHeight="1" x14ac:dyDescent="0.2">
      <c r="D125" s="24"/>
    </row>
    <row r="126" spans="4:4" ht="12.75" customHeight="1" x14ac:dyDescent="0.2">
      <c r="D126" s="24"/>
    </row>
    <row r="127" spans="4:4" ht="12.75" customHeight="1" x14ac:dyDescent="0.2">
      <c r="D127" s="24"/>
    </row>
    <row r="128" spans="4:4" ht="12.75" customHeight="1" x14ac:dyDescent="0.2">
      <c r="D128" s="24"/>
    </row>
    <row r="129" spans="4:4" ht="12.75" customHeight="1" x14ac:dyDescent="0.2">
      <c r="D129" s="24"/>
    </row>
    <row r="130" spans="4:4" ht="12.75" customHeight="1" x14ac:dyDescent="0.2">
      <c r="D130" s="24"/>
    </row>
    <row r="131" spans="4:4" ht="12.75" customHeight="1" x14ac:dyDescent="0.2">
      <c r="D131" s="24"/>
    </row>
    <row r="132" spans="4:4" ht="12.75" customHeight="1" x14ac:dyDescent="0.2">
      <c r="D132" s="24"/>
    </row>
    <row r="133" spans="4:4" ht="12.75" customHeight="1" x14ac:dyDescent="0.2">
      <c r="D133" s="24"/>
    </row>
    <row r="134" spans="4:4" ht="12.75" customHeight="1" x14ac:dyDescent="0.2">
      <c r="D134" s="24"/>
    </row>
    <row r="135" spans="4:4" ht="12.75" customHeight="1" x14ac:dyDescent="0.2">
      <c r="D135" s="24"/>
    </row>
    <row r="136" spans="4:4" ht="12.75" customHeight="1" x14ac:dyDescent="0.2">
      <c r="D136" s="24"/>
    </row>
    <row r="137" spans="4:4" ht="12.75" customHeight="1" x14ac:dyDescent="0.2">
      <c r="D137" s="24"/>
    </row>
    <row r="138" spans="4:4" ht="12.75" customHeight="1" x14ac:dyDescent="0.2">
      <c r="D138" s="24"/>
    </row>
    <row r="139" spans="4:4" ht="12.75" customHeight="1" x14ac:dyDescent="0.2">
      <c r="D139" s="24"/>
    </row>
    <row r="140" spans="4:4" ht="12.75" customHeight="1" x14ac:dyDescent="0.2">
      <c r="D140" s="24"/>
    </row>
    <row r="141" spans="4:4" ht="12.75" customHeight="1" x14ac:dyDescent="0.2">
      <c r="D141" s="24"/>
    </row>
    <row r="142" spans="4:4" ht="12.75" customHeight="1" x14ac:dyDescent="0.2">
      <c r="D142" s="24"/>
    </row>
    <row r="143" spans="4:4" ht="12.75" customHeight="1" x14ac:dyDescent="0.2">
      <c r="D143" s="24"/>
    </row>
    <row r="144" spans="4:4" ht="12.75" customHeight="1" x14ac:dyDescent="0.2">
      <c r="D144" s="24"/>
    </row>
    <row r="145" spans="4:4" ht="12.75" customHeight="1" x14ac:dyDescent="0.2">
      <c r="D145" s="24"/>
    </row>
    <row r="146" spans="4:4" ht="12.75" customHeight="1" x14ac:dyDescent="0.2">
      <c r="D146" s="24"/>
    </row>
    <row r="147" spans="4:4" ht="12.75" customHeight="1" x14ac:dyDescent="0.2">
      <c r="D147" s="24"/>
    </row>
    <row r="148" spans="4:4" ht="12.75" customHeight="1" x14ac:dyDescent="0.2">
      <c r="D148" s="24"/>
    </row>
    <row r="149" spans="4:4" ht="12.75" customHeight="1" x14ac:dyDescent="0.2">
      <c r="D149" s="24"/>
    </row>
    <row r="150" spans="4:4" ht="12.75" customHeight="1" x14ac:dyDescent="0.2">
      <c r="D150" s="24"/>
    </row>
    <row r="151" spans="4:4" ht="12.75" customHeight="1" x14ac:dyDescent="0.2">
      <c r="D151" s="24"/>
    </row>
    <row r="152" spans="4:4" ht="12.75" customHeight="1" x14ac:dyDescent="0.2">
      <c r="D152" s="24"/>
    </row>
    <row r="153" spans="4:4" ht="12.75" customHeight="1" x14ac:dyDescent="0.2">
      <c r="D153" s="24"/>
    </row>
    <row r="154" spans="4:4" ht="12.75" customHeight="1" x14ac:dyDescent="0.2">
      <c r="D154" s="24"/>
    </row>
    <row r="155" spans="4:4" ht="12.75" customHeight="1" x14ac:dyDescent="0.2">
      <c r="D155" s="24"/>
    </row>
    <row r="156" spans="4:4" ht="12.75" customHeight="1" x14ac:dyDescent="0.2">
      <c r="D156" s="24"/>
    </row>
    <row r="157" spans="4:4" ht="12.75" customHeight="1" x14ac:dyDescent="0.2">
      <c r="D157" s="24"/>
    </row>
    <row r="158" spans="4:4" ht="12.75" customHeight="1" x14ac:dyDescent="0.2">
      <c r="D158" s="24"/>
    </row>
    <row r="159" spans="4:4" ht="12.75" customHeight="1" x14ac:dyDescent="0.2">
      <c r="D159" s="24"/>
    </row>
    <row r="160" spans="4:4" ht="12.75" customHeight="1" x14ac:dyDescent="0.2">
      <c r="D160" s="24"/>
    </row>
    <row r="161" spans="4:4" ht="12.75" customHeight="1" x14ac:dyDescent="0.2">
      <c r="D161" s="24"/>
    </row>
    <row r="162" spans="4:4" ht="12.75" customHeight="1" x14ac:dyDescent="0.2">
      <c r="D162" s="24"/>
    </row>
    <row r="163" spans="4:4" ht="12.75" customHeight="1" x14ac:dyDescent="0.2">
      <c r="D163" s="24"/>
    </row>
    <row r="164" spans="4:4" ht="12.75" customHeight="1" x14ac:dyDescent="0.2">
      <c r="D164" s="24"/>
    </row>
    <row r="165" spans="4:4" ht="12.75" customHeight="1" x14ac:dyDescent="0.2">
      <c r="D165" s="24"/>
    </row>
    <row r="166" spans="4:4" ht="12.75" customHeight="1" x14ac:dyDescent="0.2">
      <c r="D166" s="24"/>
    </row>
    <row r="167" spans="4:4" ht="12.75" customHeight="1" x14ac:dyDescent="0.2">
      <c r="D167" s="24"/>
    </row>
    <row r="168" spans="4:4" ht="12.75" customHeight="1" x14ac:dyDescent="0.2">
      <c r="D168" s="24"/>
    </row>
    <row r="169" spans="4:4" ht="12.75" customHeight="1" x14ac:dyDescent="0.2">
      <c r="D169" s="24"/>
    </row>
    <row r="170" spans="4:4" ht="12.75" customHeight="1" x14ac:dyDescent="0.2">
      <c r="D170" s="24"/>
    </row>
    <row r="171" spans="4:4" ht="12.75" customHeight="1" x14ac:dyDescent="0.2">
      <c r="D171" s="24"/>
    </row>
    <row r="172" spans="4:4" ht="12.75" customHeight="1" x14ac:dyDescent="0.2">
      <c r="D172" s="24"/>
    </row>
    <row r="173" spans="4:4" ht="12.75" customHeight="1" x14ac:dyDescent="0.2">
      <c r="D173" s="24"/>
    </row>
    <row r="174" spans="4:4" ht="12.75" customHeight="1" x14ac:dyDescent="0.2">
      <c r="D174" s="24"/>
    </row>
    <row r="175" spans="4:4" ht="12.75" customHeight="1" x14ac:dyDescent="0.2">
      <c r="D175" s="24"/>
    </row>
    <row r="176" spans="4:4" ht="12.75" customHeight="1" x14ac:dyDescent="0.2">
      <c r="D176" s="24"/>
    </row>
    <row r="177" spans="4:4" ht="12.75" customHeight="1" x14ac:dyDescent="0.2">
      <c r="D177" s="24"/>
    </row>
    <row r="178" spans="4:4" ht="12.75" customHeight="1" x14ac:dyDescent="0.2">
      <c r="D178" s="24"/>
    </row>
    <row r="179" spans="4:4" ht="12.75" customHeight="1" x14ac:dyDescent="0.2">
      <c r="D179" s="24"/>
    </row>
    <row r="180" spans="4:4" ht="12.75" customHeight="1" x14ac:dyDescent="0.2">
      <c r="D180" s="24"/>
    </row>
    <row r="181" spans="4:4" ht="12.75" customHeight="1" x14ac:dyDescent="0.2">
      <c r="D181" s="24"/>
    </row>
    <row r="182" spans="4:4" ht="12.75" customHeight="1" x14ac:dyDescent="0.2">
      <c r="D182" s="24"/>
    </row>
    <row r="183" spans="4:4" ht="12.75" customHeight="1" x14ac:dyDescent="0.2">
      <c r="D183" s="24"/>
    </row>
    <row r="184" spans="4:4" ht="12.75" customHeight="1" x14ac:dyDescent="0.2">
      <c r="D184" s="24"/>
    </row>
    <row r="185" spans="4:4" ht="12.75" customHeight="1" x14ac:dyDescent="0.2">
      <c r="D185" s="24"/>
    </row>
    <row r="186" spans="4:4" ht="12.75" customHeight="1" x14ac:dyDescent="0.2">
      <c r="D186" s="24"/>
    </row>
    <row r="187" spans="4:4" ht="12.75" customHeight="1" x14ac:dyDescent="0.2">
      <c r="D187" s="24"/>
    </row>
    <row r="188" spans="4:4" ht="12.75" customHeight="1" x14ac:dyDescent="0.2">
      <c r="D188" s="24"/>
    </row>
    <row r="189" spans="4:4" ht="12.75" customHeight="1" x14ac:dyDescent="0.2">
      <c r="D189" s="24"/>
    </row>
    <row r="190" spans="4:4" ht="12.75" customHeight="1" x14ac:dyDescent="0.2">
      <c r="D190" s="24"/>
    </row>
    <row r="191" spans="4:4" ht="12.75" customHeight="1" x14ac:dyDescent="0.2">
      <c r="D191" s="24"/>
    </row>
    <row r="192" spans="4:4" ht="12.75" customHeight="1" x14ac:dyDescent="0.2">
      <c r="D192" s="24"/>
    </row>
    <row r="193" spans="4:4" ht="12.75" customHeight="1" x14ac:dyDescent="0.2">
      <c r="D193" s="24"/>
    </row>
    <row r="194" spans="4:4" ht="12.75" customHeight="1" x14ac:dyDescent="0.2">
      <c r="D194" s="24"/>
    </row>
    <row r="195" spans="4:4" ht="12.75" customHeight="1" x14ac:dyDescent="0.2">
      <c r="D195" s="24"/>
    </row>
    <row r="196" spans="4:4" ht="12.75" customHeight="1" x14ac:dyDescent="0.2">
      <c r="D196" s="24"/>
    </row>
    <row r="197" spans="4:4" ht="12.75" customHeight="1" x14ac:dyDescent="0.2">
      <c r="D197" s="24"/>
    </row>
    <row r="198" spans="4:4" ht="12.75" customHeight="1" x14ac:dyDescent="0.2">
      <c r="D198" s="24"/>
    </row>
    <row r="199" spans="4:4" ht="12.75" customHeight="1" x14ac:dyDescent="0.2">
      <c r="D199" s="24"/>
    </row>
    <row r="200" spans="4:4" ht="12.75" customHeight="1" x14ac:dyDescent="0.2">
      <c r="D200" s="24"/>
    </row>
    <row r="201" spans="4:4" ht="12.75" customHeight="1" x14ac:dyDescent="0.2">
      <c r="D201" s="24"/>
    </row>
    <row r="202" spans="4:4" ht="12.75" customHeight="1" x14ac:dyDescent="0.2">
      <c r="D202" s="24"/>
    </row>
    <row r="203" spans="4:4" ht="12.75" customHeight="1" x14ac:dyDescent="0.2">
      <c r="D203" s="24"/>
    </row>
    <row r="204" spans="4:4" ht="12.75" customHeight="1" x14ac:dyDescent="0.2">
      <c r="D204" s="24"/>
    </row>
    <row r="205" spans="4:4" ht="12.75" customHeight="1" x14ac:dyDescent="0.2">
      <c r="D205" s="24"/>
    </row>
    <row r="206" spans="4:4" ht="12.75" customHeight="1" x14ac:dyDescent="0.2">
      <c r="D206" s="24"/>
    </row>
    <row r="207" spans="4:4" ht="12.75" customHeight="1" x14ac:dyDescent="0.2">
      <c r="D207" s="24"/>
    </row>
    <row r="208" spans="4:4" ht="12.75" customHeight="1" x14ac:dyDescent="0.2">
      <c r="D208" s="24"/>
    </row>
    <row r="209" spans="4:4" ht="12.75" customHeight="1" x14ac:dyDescent="0.2">
      <c r="D209" s="24"/>
    </row>
    <row r="210" spans="4:4" ht="12.75" customHeight="1" x14ac:dyDescent="0.2">
      <c r="D210" s="24"/>
    </row>
    <row r="211" spans="4:4" ht="12.75" customHeight="1" x14ac:dyDescent="0.2">
      <c r="D211" s="24"/>
    </row>
    <row r="212" spans="4:4" ht="12.75" customHeight="1" x14ac:dyDescent="0.2">
      <c r="D212" s="24"/>
    </row>
    <row r="213" spans="4:4" ht="12.75" customHeight="1" x14ac:dyDescent="0.2">
      <c r="D213" s="24"/>
    </row>
    <row r="214" spans="4:4" ht="12.75" customHeight="1" x14ac:dyDescent="0.2">
      <c r="D214" s="24"/>
    </row>
    <row r="215" spans="4:4" ht="12.75" customHeight="1" x14ac:dyDescent="0.2">
      <c r="D215" s="24"/>
    </row>
    <row r="216" spans="4:4" ht="12.75" customHeight="1" x14ac:dyDescent="0.2">
      <c r="D216" s="24"/>
    </row>
    <row r="217" spans="4:4" ht="12.75" customHeight="1" x14ac:dyDescent="0.2">
      <c r="D217" s="24"/>
    </row>
    <row r="218" spans="4:4" ht="12.75" customHeight="1" x14ac:dyDescent="0.2">
      <c r="D218" s="24"/>
    </row>
    <row r="219" spans="4:4" ht="12.75" customHeight="1" x14ac:dyDescent="0.2">
      <c r="D219" s="24"/>
    </row>
    <row r="220" spans="4:4" ht="12.75" customHeight="1" x14ac:dyDescent="0.2">
      <c r="D220" s="24"/>
    </row>
    <row r="221" spans="4:4" ht="12.75" customHeight="1" x14ac:dyDescent="0.2">
      <c r="D221" s="24"/>
    </row>
    <row r="222" spans="4:4" ht="12.75" customHeight="1" x14ac:dyDescent="0.2">
      <c r="D222" s="24"/>
    </row>
    <row r="223" spans="4:4" ht="12.75" customHeight="1" x14ac:dyDescent="0.2">
      <c r="D223" s="24"/>
    </row>
    <row r="224" spans="4:4" ht="12.75" customHeight="1" x14ac:dyDescent="0.2">
      <c r="D224" s="24"/>
    </row>
    <row r="225" spans="4:4" ht="12.75" customHeight="1" x14ac:dyDescent="0.2">
      <c r="D225" s="24"/>
    </row>
    <row r="226" spans="4:4" ht="12.75" customHeight="1" x14ac:dyDescent="0.2">
      <c r="D226" s="24"/>
    </row>
    <row r="227" spans="4:4" ht="12.75" customHeight="1" x14ac:dyDescent="0.2">
      <c r="D227" s="24"/>
    </row>
    <row r="228" spans="4:4" ht="12.75" customHeight="1" x14ac:dyDescent="0.2">
      <c r="D228" s="24"/>
    </row>
    <row r="229" spans="4:4" ht="12.75" customHeight="1" x14ac:dyDescent="0.2">
      <c r="D229" s="24"/>
    </row>
    <row r="230" spans="4:4" ht="12.75" customHeight="1" x14ac:dyDescent="0.2">
      <c r="D230" s="24"/>
    </row>
    <row r="231" spans="4:4" ht="12.75" customHeight="1" x14ac:dyDescent="0.2">
      <c r="D231" s="24"/>
    </row>
    <row r="232" spans="4:4" ht="12.75" customHeight="1" x14ac:dyDescent="0.2">
      <c r="D232" s="24"/>
    </row>
    <row r="233" spans="4:4" ht="12.75" customHeight="1" x14ac:dyDescent="0.2">
      <c r="D233" s="24"/>
    </row>
    <row r="234" spans="4:4" ht="12.75" customHeight="1" x14ac:dyDescent="0.2">
      <c r="D234" s="24"/>
    </row>
    <row r="235" spans="4:4" ht="12.75" customHeight="1" x14ac:dyDescent="0.2">
      <c r="D235" s="24"/>
    </row>
    <row r="236" spans="4:4" ht="12.75" customHeight="1" x14ac:dyDescent="0.2">
      <c r="D236" s="24"/>
    </row>
    <row r="237" spans="4:4" ht="12.75" customHeight="1" x14ac:dyDescent="0.2">
      <c r="D237" s="24"/>
    </row>
    <row r="238" spans="4:4" ht="12.75" customHeight="1" x14ac:dyDescent="0.2">
      <c r="D238" s="24"/>
    </row>
    <row r="239" spans="4:4" ht="12.75" customHeight="1" x14ac:dyDescent="0.2">
      <c r="D239" s="24"/>
    </row>
    <row r="240" spans="4:4" ht="12.75" customHeight="1" x14ac:dyDescent="0.2">
      <c r="D240" s="24"/>
    </row>
    <row r="241" spans="4:4" ht="12.75" customHeight="1" x14ac:dyDescent="0.2">
      <c r="D241" s="24"/>
    </row>
    <row r="242" spans="4:4" ht="12.75" customHeight="1" x14ac:dyDescent="0.2">
      <c r="D242" s="24"/>
    </row>
    <row r="243" spans="4:4" ht="12.75" customHeight="1" x14ac:dyDescent="0.2">
      <c r="D243" s="24"/>
    </row>
    <row r="244" spans="4:4" ht="12.75" customHeight="1" x14ac:dyDescent="0.2">
      <c r="D244" s="24"/>
    </row>
    <row r="245" spans="4:4" ht="12.75" customHeight="1" x14ac:dyDescent="0.2">
      <c r="D245" s="24"/>
    </row>
    <row r="246" spans="4:4" ht="12.75" customHeight="1" x14ac:dyDescent="0.2">
      <c r="D246" s="24"/>
    </row>
    <row r="247" spans="4:4" ht="12.75" customHeight="1" x14ac:dyDescent="0.2">
      <c r="D247" s="24"/>
    </row>
    <row r="248" spans="4:4" ht="12.75" customHeight="1" x14ac:dyDescent="0.2">
      <c r="D248" s="24"/>
    </row>
    <row r="249" spans="4:4" ht="12.75" customHeight="1" x14ac:dyDescent="0.2">
      <c r="D249" s="24"/>
    </row>
    <row r="250" spans="4:4" ht="12.75" customHeight="1" x14ac:dyDescent="0.2">
      <c r="D250" s="24"/>
    </row>
    <row r="251" spans="4:4" ht="12.75" customHeight="1" x14ac:dyDescent="0.2">
      <c r="D251" s="24"/>
    </row>
    <row r="252" spans="4:4" ht="12.75" customHeight="1" x14ac:dyDescent="0.2">
      <c r="D252" s="24"/>
    </row>
    <row r="253" spans="4:4" ht="12.75" customHeight="1" x14ac:dyDescent="0.2">
      <c r="D253" s="24"/>
    </row>
    <row r="254" spans="4:4" ht="12.75" customHeight="1" x14ac:dyDescent="0.2">
      <c r="D254" s="24"/>
    </row>
    <row r="255" spans="4:4" ht="12.75" customHeight="1" x14ac:dyDescent="0.2">
      <c r="D255" s="24"/>
    </row>
    <row r="256" spans="4:4" ht="12.75" customHeight="1" x14ac:dyDescent="0.2">
      <c r="D256" s="24"/>
    </row>
    <row r="257" spans="4:4" ht="12.75" customHeight="1" x14ac:dyDescent="0.2">
      <c r="D257" s="24"/>
    </row>
    <row r="258" spans="4:4" ht="12.75" customHeight="1" x14ac:dyDescent="0.2">
      <c r="D258" s="24"/>
    </row>
    <row r="259" spans="4:4" ht="12.75" customHeight="1" x14ac:dyDescent="0.2">
      <c r="D259" s="24"/>
    </row>
    <row r="260" spans="4:4" ht="12.75" customHeight="1" x14ac:dyDescent="0.2">
      <c r="D260" s="24"/>
    </row>
    <row r="261" spans="4:4" ht="12.75" customHeight="1" x14ac:dyDescent="0.2">
      <c r="D261" s="24"/>
    </row>
    <row r="262" spans="4:4" ht="12.75" customHeight="1" x14ac:dyDescent="0.2">
      <c r="D262" s="24"/>
    </row>
    <row r="263" spans="4:4" ht="12.75" customHeight="1" x14ac:dyDescent="0.2">
      <c r="D263" s="24"/>
    </row>
    <row r="264" spans="4:4" ht="12.75" customHeight="1" x14ac:dyDescent="0.2">
      <c r="D264" s="24"/>
    </row>
    <row r="265" spans="4:4" ht="12.75" customHeight="1" x14ac:dyDescent="0.2">
      <c r="D265" s="24"/>
    </row>
    <row r="266" spans="4:4" ht="12.75" customHeight="1" x14ac:dyDescent="0.2">
      <c r="D266" s="24"/>
    </row>
    <row r="267" spans="4:4" ht="12.75" customHeight="1" x14ac:dyDescent="0.2">
      <c r="D267" s="24"/>
    </row>
    <row r="268" spans="4:4" ht="12.75" customHeight="1" x14ac:dyDescent="0.2">
      <c r="D268" s="24"/>
    </row>
    <row r="269" spans="4:4" ht="12.75" customHeight="1" x14ac:dyDescent="0.2">
      <c r="D269" s="24"/>
    </row>
    <row r="270" spans="4:4" ht="12.75" customHeight="1" x14ac:dyDescent="0.2">
      <c r="D270" s="24"/>
    </row>
    <row r="271" spans="4:4" ht="12.75" customHeight="1" x14ac:dyDescent="0.2">
      <c r="D271" s="24"/>
    </row>
    <row r="272" spans="4:4" ht="12.75" customHeight="1" x14ac:dyDescent="0.2">
      <c r="D272" s="24"/>
    </row>
    <row r="273" spans="4:4" ht="12.75" customHeight="1" x14ac:dyDescent="0.2">
      <c r="D273" s="24"/>
    </row>
    <row r="274" spans="4:4" ht="12.75" customHeight="1" x14ac:dyDescent="0.2">
      <c r="D274" s="24"/>
    </row>
    <row r="275" spans="4:4" ht="12.75" customHeight="1" x14ac:dyDescent="0.2">
      <c r="D275" s="24"/>
    </row>
    <row r="276" spans="4:4" ht="12.75" customHeight="1" x14ac:dyDescent="0.2">
      <c r="D276" s="24"/>
    </row>
    <row r="277" spans="4:4" ht="12.75" customHeight="1" x14ac:dyDescent="0.2">
      <c r="D277" s="24"/>
    </row>
    <row r="278" spans="4:4" ht="12.75" customHeight="1" x14ac:dyDescent="0.2">
      <c r="D278" s="24"/>
    </row>
    <row r="279" spans="4:4" ht="12.75" customHeight="1" x14ac:dyDescent="0.2">
      <c r="D279" s="24"/>
    </row>
    <row r="280" spans="4:4" ht="12.75" customHeight="1" x14ac:dyDescent="0.2">
      <c r="D280" s="24"/>
    </row>
    <row r="281" spans="4:4" ht="12.75" customHeight="1" x14ac:dyDescent="0.2">
      <c r="D281" s="24"/>
    </row>
    <row r="282" spans="4:4" ht="12.75" customHeight="1" x14ac:dyDescent="0.2">
      <c r="D282" s="24"/>
    </row>
    <row r="283" spans="4:4" ht="12.75" customHeight="1" x14ac:dyDescent="0.2">
      <c r="D283" s="24"/>
    </row>
    <row r="284" spans="4:4" ht="12.75" customHeight="1" x14ac:dyDescent="0.2">
      <c r="D284" s="24"/>
    </row>
    <row r="285" spans="4:4" ht="12.75" customHeight="1" x14ac:dyDescent="0.2">
      <c r="D285" s="24"/>
    </row>
    <row r="286" spans="4:4" ht="12.75" customHeight="1" x14ac:dyDescent="0.2">
      <c r="D286" s="24"/>
    </row>
    <row r="287" spans="4:4" ht="12.75" customHeight="1" x14ac:dyDescent="0.2">
      <c r="D287" s="24"/>
    </row>
    <row r="288" spans="4:4" ht="12.75" customHeight="1" x14ac:dyDescent="0.2">
      <c r="D288" s="24"/>
    </row>
    <row r="289" spans="4:4" ht="12.75" customHeight="1" x14ac:dyDescent="0.2">
      <c r="D289" s="24"/>
    </row>
    <row r="290" spans="4:4" ht="12.75" customHeight="1" x14ac:dyDescent="0.2">
      <c r="D290" s="24"/>
    </row>
    <row r="291" spans="4:4" ht="12.75" customHeight="1" x14ac:dyDescent="0.2">
      <c r="D291" s="24"/>
    </row>
    <row r="292" spans="4:4" ht="12.75" customHeight="1" x14ac:dyDescent="0.2">
      <c r="D292" s="24"/>
    </row>
    <row r="293" spans="4:4" ht="12.75" customHeight="1" x14ac:dyDescent="0.2">
      <c r="D293" s="24"/>
    </row>
    <row r="294" spans="4:4" ht="12.75" customHeight="1" x14ac:dyDescent="0.2">
      <c r="D294" s="24"/>
    </row>
    <row r="295" spans="4:4" ht="12.75" customHeight="1" x14ac:dyDescent="0.2">
      <c r="D295" s="24"/>
    </row>
    <row r="296" spans="4:4" ht="12.75" customHeight="1" x14ac:dyDescent="0.2">
      <c r="D296" s="24"/>
    </row>
    <row r="297" spans="4:4" ht="12.75" customHeight="1" x14ac:dyDescent="0.2">
      <c r="D297" s="24"/>
    </row>
    <row r="298" spans="4:4" ht="12.75" customHeight="1" x14ac:dyDescent="0.2">
      <c r="D298" s="24"/>
    </row>
    <row r="299" spans="4:4" ht="12.75" customHeight="1" x14ac:dyDescent="0.2">
      <c r="D299" s="24"/>
    </row>
    <row r="300" spans="4:4" ht="12.75" customHeight="1" x14ac:dyDescent="0.2">
      <c r="D300" s="24"/>
    </row>
    <row r="301" spans="4:4" ht="12.75" customHeight="1" x14ac:dyDescent="0.2">
      <c r="D301" s="24"/>
    </row>
    <row r="302" spans="4:4" ht="12.75" customHeight="1" x14ac:dyDescent="0.2">
      <c r="D302" s="24"/>
    </row>
    <row r="303" spans="4:4" ht="12.75" customHeight="1" x14ac:dyDescent="0.2">
      <c r="D303" s="24"/>
    </row>
    <row r="304" spans="4:4" ht="12.75" customHeight="1" x14ac:dyDescent="0.2">
      <c r="D304" s="24"/>
    </row>
    <row r="305" spans="4:4" ht="12.75" customHeight="1" x14ac:dyDescent="0.2">
      <c r="D305" s="24"/>
    </row>
    <row r="306" spans="4:4" ht="12.75" customHeight="1" x14ac:dyDescent="0.2">
      <c r="D306" s="24"/>
    </row>
    <row r="307" spans="4:4" ht="12.75" customHeight="1" x14ac:dyDescent="0.2">
      <c r="D307" s="24"/>
    </row>
    <row r="308" spans="4:4" ht="12.75" customHeight="1" x14ac:dyDescent="0.2">
      <c r="D308" s="24"/>
    </row>
    <row r="309" spans="4:4" ht="12.75" customHeight="1" x14ac:dyDescent="0.2">
      <c r="D309" s="24"/>
    </row>
    <row r="310" spans="4:4" ht="12.75" customHeight="1" x14ac:dyDescent="0.2">
      <c r="D310" s="24"/>
    </row>
    <row r="311" spans="4:4" ht="12.75" customHeight="1" x14ac:dyDescent="0.2">
      <c r="D311" s="24"/>
    </row>
    <row r="312" spans="4:4" ht="12.75" customHeight="1" x14ac:dyDescent="0.2">
      <c r="D312" s="24"/>
    </row>
    <row r="313" spans="4:4" ht="12.75" customHeight="1" x14ac:dyDescent="0.2">
      <c r="D313" s="24"/>
    </row>
    <row r="314" spans="4:4" ht="12.75" customHeight="1" x14ac:dyDescent="0.2">
      <c r="D314" s="24"/>
    </row>
    <row r="315" spans="4:4" ht="12.75" customHeight="1" x14ac:dyDescent="0.2">
      <c r="D315" s="24"/>
    </row>
    <row r="316" spans="4:4" ht="12.75" customHeight="1" x14ac:dyDescent="0.2">
      <c r="D316" s="24"/>
    </row>
    <row r="317" spans="4:4" ht="12.75" customHeight="1" x14ac:dyDescent="0.2">
      <c r="D317" s="24"/>
    </row>
    <row r="318" spans="4:4" ht="12.75" customHeight="1" x14ac:dyDescent="0.2">
      <c r="D318" s="24"/>
    </row>
    <row r="319" spans="4:4" ht="12.75" customHeight="1" x14ac:dyDescent="0.2">
      <c r="D319" s="24"/>
    </row>
    <row r="320" spans="4:4" ht="12.75" customHeight="1" x14ac:dyDescent="0.2">
      <c r="D320" s="24"/>
    </row>
    <row r="321" spans="4:4" ht="12.75" customHeight="1" x14ac:dyDescent="0.2">
      <c r="D321" s="24"/>
    </row>
    <row r="322" spans="4:4" ht="12.75" customHeight="1" x14ac:dyDescent="0.2">
      <c r="D322" s="24"/>
    </row>
    <row r="323" spans="4:4" ht="12.75" customHeight="1" x14ac:dyDescent="0.2">
      <c r="D323" s="24"/>
    </row>
    <row r="324" spans="4:4" ht="12.75" customHeight="1" x14ac:dyDescent="0.2">
      <c r="D324" s="24"/>
    </row>
    <row r="325" spans="4:4" ht="12.75" customHeight="1" x14ac:dyDescent="0.2">
      <c r="D325" s="24"/>
    </row>
    <row r="326" spans="4:4" ht="12.75" customHeight="1" x14ac:dyDescent="0.2">
      <c r="D326" s="24"/>
    </row>
    <row r="327" spans="4:4" ht="12.75" customHeight="1" x14ac:dyDescent="0.2">
      <c r="D327" s="24"/>
    </row>
    <row r="328" spans="4:4" ht="12.75" customHeight="1" x14ac:dyDescent="0.2">
      <c r="D328" s="24"/>
    </row>
    <row r="329" spans="4:4" ht="12.75" customHeight="1" x14ac:dyDescent="0.2">
      <c r="D329" s="24"/>
    </row>
    <row r="330" spans="4:4" ht="12.75" customHeight="1" x14ac:dyDescent="0.2">
      <c r="D330" s="24"/>
    </row>
    <row r="331" spans="4:4" ht="12.75" customHeight="1" x14ac:dyDescent="0.2">
      <c r="D331" s="24"/>
    </row>
    <row r="332" spans="4:4" ht="12.75" customHeight="1" x14ac:dyDescent="0.2">
      <c r="D332" s="24"/>
    </row>
    <row r="333" spans="4:4" ht="12.75" customHeight="1" x14ac:dyDescent="0.2">
      <c r="D333" s="24"/>
    </row>
    <row r="334" spans="4:4" ht="12.75" customHeight="1" x14ac:dyDescent="0.2">
      <c r="D334" s="24"/>
    </row>
    <row r="335" spans="4:4" ht="12.75" customHeight="1" x14ac:dyDescent="0.2">
      <c r="D335" s="24"/>
    </row>
    <row r="336" spans="4:4" ht="12.75" customHeight="1" x14ac:dyDescent="0.2">
      <c r="D336" s="24"/>
    </row>
    <row r="337" spans="4:4" ht="12.75" customHeight="1" x14ac:dyDescent="0.2">
      <c r="D337" s="24"/>
    </row>
    <row r="338" spans="4:4" ht="12.75" customHeight="1" x14ac:dyDescent="0.2">
      <c r="D338" s="24"/>
    </row>
    <row r="339" spans="4:4" ht="12.75" customHeight="1" x14ac:dyDescent="0.2">
      <c r="D339" s="24"/>
    </row>
    <row r="340" spans="4:4" ht="12.75" customHeight="1" x14ac:dyDescent="0.2">
      <c r="D340" s="24"/>
    </row>
    <row r="341" spans="4:4" ht="12.75" customHeight="1" x14ac:dyDescent="0.2">
      <c r="D341" s="24"/>
    </row>
    <row r="342" spans="4:4" ht="12.75" customHeight="1" x14ac:dyDescent="0.2">
      <c r="D342" s="24"/>
    </row>
    <row r="343" spans="4:4" ht="12.75" customHeight="1" x14ac:dyDescent="0.2">
      <c r="D343" s="24"/>
    </row>
    <row r="344" spans="4:4" ht="12.75" customHeight="1" x14ac:dyDescent="0.2">
      <c r="D344" s="24"/>
    </row>
    <row r="345" spans="4:4" ht="12.75" customHeight="1" x14ac:dyDescent="0.2">
      <c r="D345" s="24"/>
    </row>
    <row r="346" spans="4:4" ht="12.75" customHeight="1" x14ac:dyDescent="0.2">
      <c r="D346" s="24"/>
    </row>
    <row r="347" spans="4:4" ht="12.75" customHeight="1" x14ac:dyDescent="0.2">
      <c r="D347" s="24"/>
    </row>
    <row r="348" spans="4:4" ht="12.75" customHeight="1" x14ac:dyDescent="0.2">
      <c r="D348" s="24"/>
    </row>
    <row r="349" spans="4:4" ht="12.75" customHeight="1" x14ac:dyDescent="0.2">
      <c r="D349" s="24"/>
    </row>
    <row r="350" spans="4:4" ht="12.75" customHeight="1" x14ac:dyDescent="0.2">
      <c r="D350" s="24"/>
    </row>
    <row r="351" spans="4:4" ht="12.75" customHeight="1" x14ac:dyDescent="0.2">
      <c r="D351" s="24"/>
    </row>
    <row r="352" spans="4:4" ht="12.75" customHeight="1" x14ac:dyDescent="0.2">
      <c r="D352" s="24"/>
    </row>
    <row r="353" spans="4:4" ht="12.75" customHeight="1" x14ac:dyDescent="0.2">
      <c r="D353" s="24"/>
    </row>
    <row r="354" spans="4:4" ht="12.75" customHeight="1" x14ac:dyDescent="0.2">
      <c r="D354" s="24"/>
    </row>
    <row r="355" spans="4:4" ht="12.75" customHeight="1" x14ac:dyDescent="0.2">
      <c r="D355" s="24"/>
    </row>
    <row r="356" spans="4:4" ht="12.75" customHeight="1" x14ac:dyDescent="0.2">
      <c r="D356" s="24"/>
    </row>
    <row r="357" spans="4:4" ht="12.75" customHeight="1" x14ac:dyDescent="0.2">
      <c r="D357" s="24"/>
    </row>
    <row r="358" spans="4:4" ht="12.75" customHeight="1" x14ac:dyDescent="0.2">
      <c r="D358" s="24"/>
    </row>
    <row r="359" spans="4:4" ht="12.75" customHeight="1" x14ac:dyDescent="0.2">
      <c r="D359" s="24"/>
    </row>
    <row r="360" spans="4:4" ht="12.75" customHeight="1" x14ac:dyDescent="0.2">
      <c r="D360" s="24"/>
    </row>
    <row r="361" spans="4:4" ht="12.75" customHeight="1" x14ac:dyDescent="0.2">
      <c r="D361" s="24"/>
    </row>
    <row r="362" spans="4:4" ht="12.75" customHeight="1" x14ac:dyDescent="0.2">
      <c r="D362" s="24"/>
    </row>
    <row r="363" spans="4:4" ht="12.75" customHeight="1" x14ac:dyDescent="0.2">
      <c r="D363" s="24"/>
    </row>
    <row r="364" spans="4:4" ht="12.75" customHeight="1" x14ac:dyDescent="0.2">
      <c r="D364" s="24"/>
    </row>
    <row r="365" spans="4:4" ht="12.75" customHeight="1" x14ac:dyDescent="0.2">
      <c r="D365" s="24"/>
    </row>
    <row r="366" spans="4:4" ht="12.75" customHeight="1" x14ac:dyDescent="0.2">
      <c r="D366" s="24"/>
    </row>
    <row r="367" spans="4:4" ht="12.75" customHeight="1" x14ac:dyDescent="0.2">
      <c r="D367" s="24"/>
    </row>
    <row r="368" spans="4:4" ht="12.75" customHeight="1" x14ac:dyDescent="0.2">
      <c r="D368" s="24"/>
    </row>
    <row r="369" spans="4:4" ht="12.75" customHeight="1" x14ac:dyDescent="0.2">
      <c r="D369" s="24"/>
    </row>
    <row r="370" spans="4:4" ht="12.75" customHeight="1" x14ac:dyDescent="0.2">
      <c r="D370" s="24"/>
    </row>
    <row r="371" spans="4:4" ht="12.75" customHeight="1" x14ac:dyDescent="0.2">
      <c r="D371" s="24"/>
    </row>
    <row r="372" spans="4:4" ht="12.75" customHeight="1" x14ac:dyDescent="0.2">
      <c r="D372" s="24"/>
    </row>
    <row r="373" spans="4:4" ht="12.75" customHeight="1" x14ac:dyDescent="0.2">
      <c r="D373" s="24"/>
    </row>
    <row r="374" spans="4:4" ht="12.75" customHeight="1" x14ac:dyDescent="0.2">
      <c r="D374" s="24"/>
    </row>
    <row r="375" spans="4:4" ht="12.75" customHeight="1" x14ac:dyDescent="0.2">
      <c r="D375" s="24"/>
    </row>
    <row r="376" spans="4:4" ht="12.75" customHeight="1" x14ac:dyDescent="0.2">
      <c r="D376" s="24"/>
    </row>
    <row r="377" spans="4:4" ht="12.75" customHeight="1" x14ac:dyDescent="0.2">
      <c r="D377" s="24"/>
    </row>
    <row r="378" spans="4:4" ht="12.75" customHeight="1" x14ac:dyDescent="0.2">
      <c r="D378" s="24"/>
    </row>
    <row r="379" spans="4:4" ht="12.75" customHeight="1" x14ac:dyDescent="0.2">
      <c r="D379" s="24"/>
    </row>
    <row r="380" spans="4:4" ht="12.75" customHeight="1" x14ac:dyDescent="0.2">
      <c r="D380" s="24"/>
    </row>
    <row r="381" spans="4:4" ht="12.75" customHeight="1" x14ac:dyDescent="0.2">
      <c r="D381" s="24"/>
    </row>
    <row r="382" spans="4:4" ht="12.75" customHeight="1" x14ac:dyDescent="0.2">
      <c r="D382" s="24"/>
    </row>
    <row r="383" spans="4:4" ht="12.75" customHeight="1" x14ac:dyDescent="0.2">
      <c r="D383" s="24"/>
    </row>
    <row r="384" spans="4:4" ht="12.75" customHeight="1" x14ac:dyDescent="0.2">
      <c r="D384" s="24"/>
    </row>
    <row r="385" spans="4:4" ht="12.75" customHeight="1" x14ac:dyDescent="0.2">
      <c r="D385" s="24"/>
    </row>
    <row r="386" spans="4:4" ht="12.75" customHeight="1" x14ac:dyDescent="0.2">
      <c r="D386" s="24"/>
    </row>
    <row r="387" spans="4:4" ht="12.75" customHeight="1" x14ac:dyDescent="0.2">
      <c r="D387" s="24"/>
    </row>
    <row r="388" spans="4:4" ht="12.75" customHeight="1" x14ac:dyDescent="0.2">
      <c r="D388" s="24"/>
    </row>
    <row r="389" spans="4:4" ht="12.75" customHeight="1" x14ac:dyDescent="0.2">
      <c r="D389" s="24"/>
    </row>
    <row r="390" spans="4:4" ht="12.75" customHeight="1" x14ac:dyDescent="0.2">
      <c r="D390" s="24"/>
    </row>
    <row r="391" spans="4:4" ht="12.75" customHeight="1" x14ac:dyDescent="0.2">
      <c r="D391" s="24"/>
    </row>
    <row r="392" spans="4:4" ht="12.75" customHeight="1" x14ac:dyDescent="0.2">
      <c r="D392" s="24"/>
    </row>
    <row r="393" spans="4:4" ht="12.75" customHeight="1" x14ac:dyDescent="0.2">
      <c r="D393" s="24"/>
    </row>
    <row r="394" spans="4:4" ht="12.75" customHeight="1" x14ac:dyDescent="0.2">
      <c r="D394" s="24"/>
    </row>
    <row r="395" spans="4:4" ht="12.75" customHeight="1" x14ac:dyDescent="0.2">
      <c r="D395" s="24"/>
    </row>
    <row r="396" spans="4:4" ht="12.75" customHeight="1" x14ac:dyDescent="0.2">
      <c r="D396" s="24"/>
    </row>
    <row r="397" spans="4:4" ht="12.75" customHeight="1" x14ac:dyDescent="0.2">
      <c r="D397" s="24"/>
    </row>
    <row r="398" spans="4:4" ht="12.75" customHeight="1" x14ac:dyDescent="0.2">
      <c r="D398" s="24"/>
    </row>
    <row r="399" spans="4:4" ht="12.75" customHeight="1" x14ac:dyDescent="0.2">
      <c r="D399" s="24"/>
    </row>
    <row r="400" spans="4:4" ht="12.75" customHeight="1" x14ac:dyDescent="0.2">
      <c r="D400" s="24"/>
    </row>
    <row r="401" spans="4:4" ht="12.75" customHeight="1" x14ac:dyDescent="0.2">
      <c r="D401" s="24"/>
    </row>
    <row r="402" spans="4:4" ht="12.75" customHeight="1" x14ac:dyDescent="0.2">
      <c r="D402" s="24"/>
    </row>
    <row r="403" spans="4:4" ht="12.75" customHeight="1" x14ac:dyDescent="0.2">
      <c r="D403" s="24"/>
    </row>
    <row r="404" spans="4:4" ht="12.75" customHeight="1" x14ac:dyDescent="0.2">
      <c r="D404" s="24"/>
    </row>
    <row r="405" spans="4:4" ht="12.75" customHeight="1" x14ac:dyDescent="0.2">
      <c r="D405" s="24"/>
    </row>
    <row r="406" spans="4:4" ht="12.75" customHeight="1" x14ac:dyDescent="0.2">
      <c r="D406" s="24"/>
    </row>
    <row r="407" spans="4:4" ht="12.75" customHeight="1" x14ac:dyDescent="0.2">
      <c r="D407" s="24"/>
    </row>
    <row r="408" spans="4:4" ht="12.75" customHeight="1" x14ac:dyDescent="0.2">
      <c r="D408" s="24"/>
    </row>
    <row r="409" spans="4:4" ht="12.75" customHeight="1" x14ac:dyDescent="0.2">
      <c r="D409" s="24"/>
    </row>
    <row r="410" spans="4:4" ht="12.75" customHeight="1" x14ac:dyDescent="0.2">
      <c r="D410" s="24"/>
    </row>
    <row r="411" spans="4:4" ht="12.75" customHeight="1" x14ac:dyDescent="0.2">
      <c r="D411" s="24"/>
    </row>
    <row r="412" spans="4:4" ht="12.75" customHeight="1" x14ac:dyDescent="0.2">
      <c r="D412" s="24"/>
    </row>
    <row r="413" spans="4:4" ht="12.75" customHeight="1" x14ac:dyDescent="0.2">
      <c r="D413" s="24"/>
    </row>
    <row r="414" spans="4:4" ht="12.75" customHeight="1" x14ac:dyDescent="0.2">
      <c r="D414" s="24"/>
    </row>
    <row r="415" spans="4:4" ht="12.75" customHeight="1" x14ac:dyDescent="0.2">
      <c r="D415" s="24"/>
    </row>
    <row r="416" spans="4:4" ht="12.75" customHeight="1" x14ac:dyDescent="0.2">
      <c r="D416" s="24"/>
    </row>
    <row r="417" spans="4:4" ht="12.75" customHeight="1" x14ac:dyDescent="0.2">
      <c r="D417" s="24"/>
    </row>
    <row r="418" spans="4:4" ht="12.75" customHeight="1" x14ac:dyDescent="0.2">
      <c r="D418" s="24"/>
    </row>
    <row r="419" spans="4:4" ht="12.75" customHeight="1" x14ac:dyDescent="0.2">
      <c r="D419" s="24"/>
    </row>
    <row r="420" spans="4:4" ht="12.75" customHeight="1" x14ac:dyDescent="0.2">
      <c r="D420" s="24"/>
    </row>
    <row r="421" spans="4:4" ht="12.75" customHeight="1" x14ac:dyDescent="0.2">
      <c r="D421" s="24"/>
    </row>
    <row r="422" spans="4:4" ht="12.75" customHeight="1" x14ac:dyDescent="0.2">
      <c r="D422" s="24"/>
    </row>
    <row r="423" spans="4:4" ht="12.75" customHeight="1" x14ac:dyDescent="0.2">
      <c r="D423" s="24"/>
    </row>
    <row r="424" spans="4:4" ht="12.75" customHeight="1" x14ac:dyDescent="0.2">
      <c r="D424" s="24"/>
    </row>
    <row r="425" spans="4:4" ht="12.75" customHeight="1" x14ac:dyDescent="0.2">
      <c r="D425" s="24"/>
    </row>
    <row r="426" spans="4:4" ht="12.75" customHeight="1" x14ac:dyDescent="0.2">
      <c r="D426" s="24"/>
    </row>
    <row r="427" spans="4:4" ht="12.75" customHeight="1" x14ac:dyDescent="0.2">
      <c r="D427" s="24"/>
    </row>
    <row r="428" spans="4:4" ht="12.75" customHeight="1" x14ac:dyDescent="0.2">
      <c r="D428" s="24"/>
    </row>
    <row r="429" spans="4:4" ht="12.75" customHeight="1" x14ac:dyDescent="0.2">
      <c r="D429" s="24"/>
    </row>
    <row r="430" spans="4:4" ht="12.75" customHeight="1" x14ac:dyDescent="0.2">
      <c r="D430" s="24"/>
    </row>
    <row r="431" spans="4:4" ht="12.75" customHeight="1" x14ac:dyDescent="0.2">
      <c r="D431" s="24"/>
    </row>
    <row r="432" spans="4:4" ht="12.75" customHeight="1" x14ac:dyDescent="0.2">
      <c r="D432" s="24"/>
    </row>
    <row r="433" spans="4:4" ht="12.75" customHeight="1" x14ac:dyDescent="0.2">
      <c r="D433" s="24"/>
    </row>
    <row r="434" spans="4:4" ht="12.75" customHeight="1" x14ac:dyDescent="0.2">
      <c r="D434" s="24"/>
    </row>
    <row r="435" spans="4:4" ht="12.75" customHeight="1" x14ac:dyDescent="0.2">
      <c r="D435" s="24"/>
    </row>
    <row r="436" spans="4:4" ht="12.75" customHeight="1" x14ac:dyDescent="0.2">
      <c r="D436" s="24"/>
    </row>
    <row r="437" spans="4:4" ht="12.75" customHeight="1" x14ac:dyDescent="0.2">
      <c r="D437" s="24"/>
    </row>
    <row r="438" spans="4:4" ht="12.75" customHeight="1" x14ac:dyDescent="0.2">
      <c r="D438" s="24"/>
    </row>
    <row r="439" spans="4:4" ht="12.75" customHeight="1" x14ac:dyDescent="0.2">
      <c r="D439" s="24"/>
    </row>
    <row r="440" spans="4:4" ht="12.75" customHeight="1" x14ac:dyDescent="0.2">
      <c r="D440" s="24"/>
    </row>
    <row r="441" spans="4:4" ht="12.75" customHeight="1" x14ac:dyDescent="0.2">
      <c r="D441" s="24"/>
    </row>
    <row r="442" spans="4:4" ht="12.75" customHeight="1" x14ac:dyDescent="0.2">
      <c r="D442" s="24"/>
    </row>
    <row r="443" spans="4:4" ht="12.75" customHeight="1" x14ac:dyDescent="0.2">
      <c r="D443" s="24"/>
    </row>
    <row r="444" spans="4:4" ht="12.75" customHeight="1" x14ac:dyDescent="0.2">
      <c r="D444" s="24"/>
    </row>
    <row r="445" spans="4:4" ht="12.75" customHeight="1" x14ac:dyDescent="0.2">
      <c r="D445" s="24"/>
    </row>
    <row r="446" spans="4:4" ht="12.75" customHeight="1" x14ac:dyDescent="0.2">
      <c r="D446" s="24"/>
    </row>
    <row r="447" spans="4:4" ht="12.75" customHeight="1" x14ac:dyDescent="0.2">
      <c r="D447" s="24"/>
    </row>
    <row r="448" spans="4:4" ht="12.75" customHeight="1" x14ac:dyDescent="0.2">
      <c r="D448" s="24"/>
    </row>
    <row r="449" spans="4:4" ht="12.75" customHeight="1" x14ac:dyDescent="0.2">
      <c r="D449" s="24"/>
    </row>
    <row r="450" spans="4:4" ht="12.75" customHeight="1" x14ac:dyDescent="0.2">
      <c r="D450" s="24"/>
    </row>
    <row r="451" spans="4:4" ht="12.75" customHeight="1" x14ac:dyDescent="0.2">
      <c r="D451" s="24"/>
    </row>
    <row r="452" spans="4:4" ht="12.75" customHeight="1" x14ac:dyDescent="0.2">
      <c r="D452" s="24"/>
    </row>
    <row r="453" spans="4:4" ht="12.75" customHeight="1" x14ac:dyDescent="0.2">
      <c r="D453" s="24"/>
    </row>
    <row r="454" spans="4:4" ht="12.75" customHeight="1" x14ac:dyDescent="0.2">
      <c r="D454" s="24"/>
    </row>
    <row r="455" spans="4:4" ht="12.75" customHeight="1" x14ac:dyDescent="0.2">
      <c r="D455" s="24"/>
    </row>
    <row r="456" spans="4:4" ht="12.75" customHeight="1" x14ac:dyDescent="0.2">
      <c r="D456" s="24"/>
    </row>
    <row r="457" spans="4:4" ht="12.75" customHeight="1" x14ac:dyDescent="0.2">
      <c r="D457" s="24"/>
    </row>
    <row r="458" spans="4:4" ht="12.75" customHeight="1" x14ac:dyDescent="0.2">
      <c r="D458" s="24"/>
    </row>
    <row r="459" spans="4:4" ht="12.75" customHeight="1" x14ac:dyDescent="0.2">
      <c r="D459" s="24"/>
    </row>
    <row r="460" spans="4:4" ht="12.75" customHeight="1" x14ac:dyDescent="0.2">
      <c r="D460" s="24"/>
    </row>
    <row r="461" spans="4:4" ht="12.75" customHeight="1" x14ac:dyDescent="0.2">
      <c r="D461" s="24"/>
    </row>
    <row r="462" spans="4:4" ht="12.75" customHeight="1" x14ac:dyDescent="0.2">
      <c r="D462" s="24"/>
    </row>
    <row r="463" spans="4:4" ht="12.75" x14ac:dyDescent="0.2">
      <c r="D463" s="24"/>
    </row>
    <row r="464" spans="4:4" ht="12.75" x14ac:dyDescent="0.2">
      <c r="D464" s="24"/>
    </row>
    <row r="465" spans="4:4" ht="12.75" x14ac:dyDescent="0.2">
      <c r="D465" s="24"/>
    </row>
    <row r="466" spans="4:4" ht="12.75" x14ac:dyDescent="0.2">
      <c r="D466" s="24"/>
    </row>
    <row r="467" spans="4:4" ht="12.75" x14ac:dyDescent="0.2">
      <c r="D467" s="24"/>
    </row>
    <row r="468" spans="4:4" ht="12.75" x14ac:dyDescent="0.2">
      <c r="D468" s="24"/>
    </row>
    <row r="469" spans="4:4" ht="12.75" x14ac:dyDescent="0.2">
      <c r="D469" s="24"/>
    </row>
    <row r="470" spans="4:4" ht="12.75" x14ac:dyDescent="0.2">
      <c r="D470" s="24"/>
    </row>
    <row r="471" spans="4:4" ht="12.75" x14ac:dyDescent="0.2">
      <c r="D471" s="24"/>
    </row>
    <row r="472" spans="4:4" ht="12.75" x14ac:dyDescent="0.2">
      <c r="D472" s="24"/>
    </row>
    <row r="473" spans="4:4" ht="12.75" x14ac:dyDescent="0.2">
      <c r="D473" s="24"/>
    </row>
    <row r="474" spans="4:4" ht="12.75" x14ac:dyDescent="0.2">
      <c r="D474" s="24"/>
    </row>
    <row r="475" spans="4:4" ht="12.75" x14ac:dyDescent="0.2">
      <c r="D475" s="24"/>
    </row>
    <row r="476" spans="4:4" ht="12.75" x14ac:dyDescent="0.2">
      <c r="D476" s="24"/>
    </row>
    <row r="477" spans="4:4" ht="12.75" x14ac:dyDescent="0.2">
      <c r="D477" s="24"/>
    </row>
    <row r="478" spans="4:4" ht="12.75" x14ac:dyDescent="0.2">
      <c r="D478" s="24"/>
    </row>
    <row r="479" spans="4:4" ht="12.75" x14ac:dyDescent="0.2">
      <c r="D479" s="24"/>
    </row>
    <row r="480" spans="4:4" ht="12.75" x14ac:dyDescent="0.2">
      <c r="D480" s="24"/>
    </row>
    <row r="481" spans="4:4" ht="12.75" x14ac:dyDescent="0.2">
      <c r="D481" s="24"/>
    </row>
    <row r="482" spans="4:4" ht="12.75" x14ac:dyDescent="0.2">
      <c r="D482" s="24"/>
    </row>
    <row r="483" spans="4:4" ht="12.75" x14ac:dyDescent="0.2">
      <c r="D483" s="24"/>
    </row>
    <row r="484" spans="4:4" ht="12.75" x14ac:dyDescent="0.2">
      <c r="D484" s="24"/>
    </row>
    <row r="485" spans="4:4" ht="12.75" x14ac:dyDescent="0.2">
      <c r="D485" s="24"/>
    </row>
    <row r="486" spans="4:4" ht="12.75" x14ac:dyDescent="0.2">
      <c r="D486" s="24"/>
    </row>
    <row r="487" spans="4:4" ht="12.75" x14ac:dyDescent="0.2">
      <c r="D487" s="24"/>
    </row>
    <row r="488" spans="4:4" ht="12.75" x14ac:dyDescent="0.2">
      <c r="D488" s="24"/>
    </row>
    <row r="489" spans="4:4" ht="12.75" x14ac:dyDescent="0.2">
      <c r="D489" s="24"/>
    </row>
    <row r="490" spans="4:4" ht="12.75" x14ac:dyDescent="0.2">
      <c r="D490" s="24"/>
    </row>
    <row r="491" spans="4:4" ht="12.75" x14ac:dyDescent="0.2">
      <c r="D491" s="24"/>
    </row>
    <row r="492" spans="4:4" ht="12.75" x14ac:dyDescent="0.2">
      <c r="D492" s="24"/>
    </row>
    <row r="493" spans="4:4" ht="12.75" x14ac:dyDescent="0.2">
      <c r="D493" s="24"/>
    </row>
    <row r="494" spans="4:4" ht="12.75" x14ac:dyDescent="0.2">
      <c r="D494" s="24"/>
    </row>
    <row r="495" spans="4:4" ht="12.75" x14ac:dyDescent="0.2">
      <c r="D495" s="24"/>
    </row>
    <row r="496" spans="4:4" ht="12.75" x14ac:dyDescent="0.2">
      <c r="D496" s="24"/>
    </row>
    <row r="497" spans="4:4" ht="12.75" x14ac:dyDescent="0.2">
      <c r="D497" s="24"/>
    </row>
    <row r="498" spans="4:4" ht="12.75" x14ac:dyDescent="0.2">
      <c r="D498" s="24"/>
    </row>
    <row r="499" spans="4:4" ht="12.75" x14ac:dyDescent="0.2">
      <c r="D499" s="24"/>
    </row>
    <row r="500" spans="4:4" ht="12.75" x14ac:dyDescent="0.2">
      <c r="D500" s="24"/>
    </row>
    <row r="501" spans="4:4" ht="12.75" x14ac:dyDescent="0.2">
      <c r="D501" s="24"/>
    </row>
    <row r="502" spans="4:4" ht="12.75" x14ac:dyDescent="0.2">
      <c r="D502" s="24"/>
    </row>
    <row r="503" spans="4:4" ht="12.75" x14ac:dyDescent="0.2">
      <c r="D503" s="24"/>
    </row>
    <row r="504" spans="4:4" ht="12.75" x14ac:dyDescent="0.2">
      <c r="D504" s="24"/>
    </row>
    <row r="505" spans="4:4" ht="12.75" x14ac:dyDescent="0.2">
      <c r="D505" s="24"/>
    </row>
    <row r="506" spans="4:4" ht="12.75" x14ac:dyDescent="0.2">
      <c r="D506" s="24"/>
    </row>
    <row r="507" spans="4:4" ht="12.75" x14ac:dyDescent="0.2">
      <c r="D507" s="24"/>
    </row>
    <row r="508" spans="4:4" ht="12.75" x14ac:dyDescent="0.2">
      <c r="D508" s="24"/>
    </row>
    <row r="509" spans="4:4" ht="12.75" x14ac:dyDescent="0.2">
      <c r="D509" s="24"/>
    </row>
    <row r="510" spans="4:4" ht="12.75" x14ac:dyDescent="0.2">
      <c r="D510" s="24"/>
    </row>
    <row r="511" spans="4:4" ht="12.75" x14ac:dyDescent="0.2">
      <c r="D511" s="24"/>
    </row>
    <row r="512" spans="4:4" ht="12.75" x14ac:dyDescent="0.2">
      <c r="D512" s="24"/>
    </row>
    <row r="513" spans="4:4" ht="12.75" x14ac:dyDescent="0.2">
      <c r="D513" s="24"/>
    </row>
    <row r="514" spans="4:4" ht="12.75" x14ac:dyDescent="0.2">
      <c r="D514" s="24"/>
    </row>
    <row r="515" spans="4:4" ht="12.75" x14ac:dyDescent="0.2">
      <c r="D515" s="24"/>
    </row>
    <row r="516" spans="4:4" ht="12.75" x14ac:dyDescent="0.2">
      <c r="D516" s="24"/>
    </row>
    <row r="517" spans="4:4" ht="12.75" x14ac:dyDescent="0.2">
      <c r="D517" s="24"/>
    </row>
    <row r="518" spans="4:4" ht="12.75" x14ac:dyDescent="0.2">
      <c r="D518" s="24"/>
    </row>
    <row r="519" spans="4:4" ht="12.75" x14ac:dyDescent="0.2">
      <c r="D519" s="24"/>
    </row>
    <row r="520" spans="4:4" ht="12.75" x14ac:dyDescent="0.2">
      <c r="D520" s="24"/>
    </row>
    <row r="521" spans="4:4" ht="12.75" x14ac:dyDescent="0.2">
      <c r="D521" s="24"/>
    </row>
    <row r="522" spans="4:4" ht="12.75" x14ac:dyDescent="0.2">
      <c r="D522" s="24"/>
    </row>
    <row r="523" spans="4:4" ht="12.75" x14ac:dyDescent="0.2">
      <c r="D523" s="24"/>
    </row>
    <row r="524" spans="4:4" ht="12.75" x14ac:dyDescent="0.2">
      <c r="D524" s="24"/>
    </row>
    <row r="525" spans="4:4" ht="12.75" x14ac:dyDescent="0.2">
      <c r="D525" s="24"/>
    </row>
    <row r="526" spans="4:4" ht="12.75" x14ac:dyDescent="0.2">
      <c r="D526" s="24"/>
    </row>
    <row r="527" spans="4:4" ht="12.75" x14ac:dyDescent="0.2">
      <c r="D527" s="24"/>
    </row>
    <row r="528" spans="4:4" ht="12.75" x14ac:dyDescent="0.2">
      <c r="D528" s="24"/>
    </row>
    <row r="529" spans="4:4" ht="12.75" x14ac:dyDescent="0.2">
      <c r="D529" s="24"/>
    </row>
    <row r="530" spans="4:4" ht="12.75" x14ac:dyDescent="0.2">
      <c r="D530" s="24"/>
    </row>
    <row r="531" spans="4:4" ht="12.75" x14ac:dyDescent="0.2">
      <c r="D531" s="24"/>
    </row>
    <row r="532" spans="4:4" ht="12.75" x14ac:dyDescent="0.2">
      <c r="D532" s="24"/>
    </row>
    <row r="533" spans="4:4" ht="12.75" x14ac:dyDescent="0.2">
      <c r="D533" s="24"/>
    </row>
    <row r="534" spans="4:4" ht="12.75" x14ac:dyDescent="0.2">
      <c r="D534" s="24"/>
    </row>
    <row r="535" spans="4:4" ht="12.75" x14ac:dyDescent="0.2">
      <c r="D535" s="24"/>
    </row>
    <row r="536" spans="4:4" ht="12.75" x14ac:dyDescent="0.2">
      <c r="D536" s="24"/>
    </row>
    <row r="537" spans="4:4" ht="12.75" x14ac:dyDescent="0.2">
      <c r="D537" s="24"/>
    </row>
    <row r="538" spans="4:4" ht="12.75" x14ac:dyDescent="0.2">
      <c r="D538" s="24"/>
    </row>
    <row r="539" spans="4:4" ht="12.75" x14ac:dyDescent="0.2">
      <c r="D539" s="24"/>
    </row>
    <row r="540" spans="4:4" ht="12.75" x14ac:dyDescent="0.2">
      <c r="D540" s="24"/>
    </row>
    <row r="541" spans="4:4" ht="12.75" x14ac:dyDescent="0.2">
      <c r="D541" s="24"/>
    </row>
    <row r="542" spans="4:4" ht="12.75" x14ac:dyDescent="0.2">
      <c r="D542" s="24"/>
    </row>
    <row r="543" spans="4:4" ht="12.75" x14ac:dyDescent="0.2">
      <c r="D543" s="24"/>
    </row>
    <row r="544" spans="4:4" ht="12.75" x14ac:dyDescent="0.2">
      <c r="D544" s="24"/>
    </row>
    <row r="545" spans="4:4" ht="12.75" x14ac:dyDescent="0.2">
      <c r="D545" s="24"/>
    </row>
    <row r="546" spans="4:4" ht="12.75" x14ac:dyDescent="0.2">
      <c r="D546" s="24"/>
    </row>
    <row r="547" spans="4:4" ht="12.75" x14ac:dyDescent="0.2">
      <c r="D547" s="24"/>
    </row>
    <row r="548" spans="4:4" ht="12.75" x14ac:dyDescent="0.2">
      <c r="D548" s="24"/>
    </row>
    <row r="549" spans="4:4" ht="12.75" x14ac:dyDescent="0.2">
      <c r="D549" s="24"/>
    </row>
    <row r="550" spans="4:4" ht="12.75" x14ac:dyDescent="0.2">
      <c r="D550" s="24"/>
    </row>
    <row r="551" spans="4:4" ht="12.75" x14ac:dyDescent="0.2">
      <c r="D551" s="24"/>
    </row>
    <row r="552" spans="4:4" ht="12.75" x14ac:dyDescent="0.2">
      <c r="D552" s="24"/>
    </row>
    <row r="553" spans="4:4" ht="12.75" x14ac:dyDescent="0.2">
      <c r="D553" s="24"/>
    </row>
    <row r="554" spans="4:4" ht="12.75" x14ac:dyDescent="0.2">
      <c r="D554" s="24"/>
    </row>
    <row r="555" spans="4:4" ht="12.75" x14ac:dyDescent="0.2">
      <c r="D555" s="24"/>
    </row>
    <row r="556" spans="4:4" ht="12.75" x14ac:dyDescent="0.2">
      <c r="D556" s="24"/>
    </row>
    <row r="557" spans="4:4" ht="12.75" x14ac:dyDescent="0.2">
      <c r="D557" s="24"/>
    </row>
    <row r="558" spans="4:4" ht="12.75" x14ac:dyDescent="0.2">
      <c r="D558" s="24"/>
    </row>
    <row r="559" spans="4:4" ht="12.75" x14ac:dyDescent="0.2">
      <c r="D559" s="24"/>
    </row>
    <row r="560" spans="4:4" ht="12.75" x14ac:dyDescent="0.2">
      <c r="D560" s="24"/>
    </row>
    <row r="561" spans="4:4" ht="12.75" x14ac:dyDescent="0.2">
      <c r="D561" s="24"/>
    </row>
    <row r="562" spans="4:4" ht="12.75" x14ac:dyDescent="0.2">
      <c r="D562" s="24"/>
    </row>
    <row r="563" spans="4:4" ht="12.75" x14ac:dyDescent="0.2">
      <c r="D563" s="24"/>
    </row>
    <row r="564" spans="4:4" ht="12.75" x14ac:dyDescent="0.2">
      <c r="D564" s="24"/>
    </row>
    <row r="565" spans="4:4" ht="12.75" x14ac:dyDescent="0.2">
      <c r="D565" s="24"/>
    </row>
    <row r="566" spans="4:4" ht="12.75" x14ac:dyDescent="0.2">
      <c r="D566" s="24"/>
    </row>
    <row r="567" spans="4:4" ht="12.75" x14ac:dyDescent="0.2">
      <c r="D567" s="24"/>
    </row>
    <row r="568" spans="4:4" ht="12.75" x14ac:dyDescent="0.2">
      <c r="D568" s="24"/>
    </row>
    <row r="569" spans="4:4" ht="12.75" x14ac:dyDescent="0.2">
      <c r="D569" s="24"/>
    </row>
    <row r="570" spans="4:4" ht="12.75" x14ac:dyDescent="0.2">
      <c r="D570" s="24"/>
    </row>
    <row r="571" spans="4:4" ht="12.75" x14ac:dyDescent="0.2">
      <c r="D571" s="24"/>
    </row>
    <row r="572" spans="4:4" ht="12.75" x14ac:dyDescent="0.2">
      <c r="D572" s="24"/>
    </row>
    <row r="573" spans="4:4" ht="12.75" x14ac:dyDescent="0.2">
      <c r="D573" s="24"/>
    </row>
    <row r="574" spans="4:4" ht="12.75" x14ac:dyDescent="0.2">
      <c r="D574" s="24"/>
    </row>
    <row r="575" spans="4:4" ht="12.75" x14ac:dyDescent="0.2">
      <c r="D575" s="24"/>
    </row>
    <row r="576" spans="4:4" ht="12.75" x14ac:dyDescent="0.2">
      <c r="D576" s="24"/>
    </row>
    <row r="577" spans="4:4" ht="12.75" x14ac:dyDescent="0.2">
      <c r="D577" s="24"/>
    </row>
    <row r="578" spans="4:4" ht="12.75" x14ac:dyDescent="0.2">
      <c r="D578" s="24"/>
    </row>
    <row r="579" spans="4:4" ht="12.75" x14ac:dyDescent="0.2">
      <c r="D579" s="24"/>
    </row>
    <row r="580" spans="4:4" ht="12.75" x14ac:dyDescent="0.2">
      <c r="D580" s="24"/>
    </row>
    <row r="581" spans="4:4" ht="12.75" x14ac:dyDescent="0.2">
      <c r="D581" s="24"/>
    </row>
    <row r="582" spans="4:4" ht="12.75" x14ac:dyDescent="0.2">
      <c r="D582" s="24"/>
    </row>
    <row r="583" spans="4:4" ht="12.75" x14ac:dyDescent="0.2">
      <c r="D583" s="24"/>
    </row>
    <row r="584" spans="4:4" ht="12.75" x14ac:dyDescent="0.2">
      <c r="D584" s="24"/>
    </row>
    <row r="585" spans="4:4" ht="12.75" x14ac:dyDescent="0.2">
      <c r="D585" s="24"/>
    </row>
    <row r="586" spans="4:4" ht="12.75" x14ac:dyDescent="0.2">
      <c r="D586" s="24"/>
    </row>
    <row r="587" spans="4:4" ht="12.75" x14ac:dyDescent="0.2">
      <c r="D587" s="24"/>
    </row>
    <row r="588" spans="4:4" ht="12.75" x14ac:dyDescent="0.2">
      <c r="D588" s="24"/>
    </row>
    <row r="589" spans="4:4" ht="12.75" x14ac:dyDescent="0.2">
      <c r="D589" s="24"/>
    </row>
    <row r="590" spans="4:4" ht="12.75" x14ac:dyDescent="0.2">
      <c r="D590" s="24"/>
    </row>
    <row r="591" spans="4:4" ht="12.75" x14ac:dyDescent="0.2">
      <c r="D591" s="24"/>
    </row>
    <row r="592" spans="4:4" ht="12.75" x14ac:dyDescent="0.2">
      <c r="D592" s="24"/>
    </row>
    <row r="593" spans="4:4" ht="12.75" x14ac:dyDescent="0.2">
      <c r="D593" s="24"/>
    </row>
    <row r="594" spans="4:4" ht="12.75" x14ac:dyDescent="0.2">
      <c r="D594" s="24"/>
    </row>
    <row r="595" spans="4:4" ht="12.75" x14ac:dyDescent="0.2">
      <c r="D595" s="24"/>
    </row>
    <row r="596" spans="4:4" ht="12.75" x14ac:dyDescent="0.2">
      <c r="D596" s="24"/>
    </row>
    <row r="597" spans="4:4" ht="12.75" x14ac:dyDescent="0.2">
      <c r="D597" s="24"/>
    </row>
    <row r="598" spans="4:4" ht="12.75" x14ac:dyDescent="0.2">
      <c r="D598" s="24"/>
    </row>
    <row r="599" spans="4:4" ht="12.75" x14ac:dyDescent="0.2">
      <c r="D599" s="24"/>
    </row>
    <row r="600" spans="4:4" ht="12.75" x14ac:dyDescent="0.2">
      <c r="D600" s="24"/>
    </row>
    <row r="601" spans="4:4" ht="12.75" x14ac:dyDescent="0.2">
      <c r="D601" s="24"/>
    </row>
    <row r="602" spans="4:4" ht="12.75" x14ac:dyDescent="0.2">
      <c r="D602" s="24"/>
    </row>
    <row r="603" spans="4:4" ht="12.75" x14ac:dyDescent="0.2">
      <c r="D603" s="24"/>
    </row>
    <row r="604" spans="4:4" ht="12.75" x14ac:dyDescent="0.2">
      <c r="D604" s="24"/>
    </row>
    <row r="605" spans="4:4" ht="12.75" x14ac:dyDescent="0.2">
      <c r="D605" s="24"/>
    </row>
    <row r="606" spans="4:4" ht="12.75" x14ac:dyDescent="0.2">
      <c r="D606" s="24"/>
    </row>
    <row r="607" spans="4:4" ht="12.75" x14ac:dyDescent="0.2">
      <c r="D607" s="24"/>
    </row>
    <row r="608" spans="4:4" ht="12.75" x14ac:dyDescent="0.2">
      <c r="D608" s="24"/>
    </row>
    <row r="609" spans="4:4" ht="12.75" x14ac:dyDescent="0.2">
      <c r="D609" s="24"/>
    </row>
    <row r="610" spans="4:4" ht="12.75" x14ac:dyDescent="0.2">
      <c r="D610" s="24"/>
    </row>
    <row r="611" spans="4:4" ht="12.75" x14ac:dyDescent="0.2">
      <c r="D611" s="24"/>
    </row>
    <row r="612" spans="4:4" ht="12.75" x14ac:dyDescent="0.2">
      <c r="D612" s="24"/>
    </row>
    <row r="613" spans="4:4" ht="12.75" x14ac:dyDescent="0.2">
      <c r="D613" s="24"/>
    </row>
    <row r="614" spans="4:4" ht="12.75" x14ac:dyDescent="0.2">
      <c r="D614" s="24"/>
    </row>
    <row r="615" spans="4:4" ht="12.75" x14ac:dyDescent="0.2">
      <c r="D615" s="24"/>
    </row>
    <row r="616" spans="4:4" ht="12.75" x14ac:dyDescent="0.2">
      <c r="D616" s="24"/>
    </row>
    <row r="617" spans="4:4" ht="12.75" x14ac:dyDescent="0.2">
      <c r="D617" s="24"/>
    </row>
    <row r="618" spans="4:4" ht="12.75" x14ac:dyDescent="0.2">
      <c r="D618" s="24"/>
    </row>
    <row r="619" spans="4:4" ht="12.75" x14ac:dyDescent="0.2">
      <c r="D619" s="24"/>
    </row>
    <row r="620" spans="4:4" ht="12.75" x14ac:dyDescent="0.2">
      <c r="D620" s="24"/>
    </row>
    <row r="621" spans="4:4" ht="12.75" x14ac:dyDescent="0.2">
      <c r="D621" s="24"/>
    </row>
    <row r="622" spans="4:4" ht="12.75" x14ac:dyDescent="0.2">
      <c r="D622" s="24"/>
    </row>
    <row r="623" spans="4:4" ht="12.75" x14ac:dyDescent="0.2">
      <c r="D623" s="24"/>
    </row>
    <row r="624" spans="4:4" ht="12.75" x14ac:dyDescent="0.2">
      <c r="D624" s="24"/>
    </row>
    <row r="625" spans="4:4" ht="12.75" x14ac:dyDescent="0.2">
      <c r="D625" s="24"/>
    </row>
    <row r="626" spans="4:4" ht="12.75" x14ac:dyDescent="0.2">
      <c r="D626" s="24"/>
    </row>
    <row r="627" spans="4:4" ht="12.75" x14ac:dyDescent="0.2">
      <c r="D627" s="24"/>
    </row>
    <row r="628" spans="4:4" ht="12.75" x14ac:dyDescent="0.2">
      <c r="D628" s="24"/>
    </row>
    <row r="629" spans="4:4" ht="12.75" x14ac:dyDescent="0.2">
      <c r="D629" s="24"/>
    </row>
    <row r="630" spans="4:4" ht="12.75" x14ac:dyDescent="0.2">
      <c r="D630" s="24"/>
    </row>
    <row r="631" spans="4:4" ht="12.75" x14ac:dyDescent="0.2">
      <c r="D631" s="24"/>
    </row>
    <row r="632" spans="4:4" ht="12.75" x14ac:dyDescent="0.2">
      <c r="D632" s="24"/>
    </row>
    <row r="633" spans="4:4" ht="12.75" x14ac:dyDescent="0.2">
      <c r="D633" s="24"/>
    </row>
    <row r="634" spans="4:4" ht="12.75" x14ac:dyDescent="0.2">
      <c r="D634" s="24"/>
    </row>
    <row r="635" spans="4:4" ht="12.75" x14ac:dyDescent="0.2">
      <c r="D635" s="24"/>
    </row>
    <row r="636" spans="4:4" ht="12.75" x14ac:dyDescent="0.2">
      <c r="D636" s="24"/>
    </row>
    <row r="637" spans="4:4" ht="12.75" x14ac:dyDescent="0.2">
      <c r="D637" s="24"/>
    </row>
    <row r="638" spans="4:4" ht="12.75" x14ac:dyDescent="0.2">
      <c r="D638" s="24"/>
    </row>
    <row r="639" spans="4:4" ht="12.75" x14ac:dyDescent="0.2">
      <c r="D639" s="24"/>
    </row>
    <row r="640" spans="4:4" ht="12.75" x14ac:dyDescent="0.2">
      <c r="D640" s="24"/>
    </row>
    <row r="641" spans="4:4" ht="12.75" x14ac:dyDescent="0.2">
      <c r="D641" s="24"/>
    </row>
    <row r="642" spans="4:4" ht="12.75" x14ac:dyDescent="0.2">
      <c r="D642" s="24"/>
    </row>
    <row r="643" spans="4:4" ht="12.75" x14ac:dyDescent="0.2">
      <c r="D643" s="24"/>
    </row>
    <row r="644" spans="4:4" ht="12.75" x14ac:dyDescent="0.2">
      <c r="D644" s="24"/>
    </row>
    <row r="645" spans="4:4" ht="12.75" x14ac:dyDescent="0.2">
      <c r="D645" s="24"/>
    </row>
    <row r="646" spans="4:4" ht="12.75" x14ac:dyDescent="0.2">
      <c r="D646" s="24"/>
    </row>
    <row r="647" spans="4:4" ht="12.75" x14ac:dyDescent="0.2">
      <c r="D647" s="24"/>
    </row>
    <row r="648" spans="4:4" ht="12.75" x14ac:dyDescent="0.2">
      <c r="D648" s="24"/>
    </row>
    <row r="649" spans="4:4" ht="12.75" x14ac:dyDescent="0.2">
      <c r="D649" s="24"/>
    </row>
    <row r="650" spans="4:4" ht="12.75" x14ac:dyDescent="0.2">
      <c r="D650" s="24"/>
    </row>
    <row r="651" spans="4:4" ht="12.75" x14ac:dyDescent="0.2">
      <c r="D651" s="24"/>
    </row>
    <row r="652" spans="4:4" ht="12.75" x14ac:dyDescent="0.2">
      <c r="D652" s="24"/>
    </row>
    <row r="653" spans="4:4" ht="12.75" x14ac:dyDescent="0.2">
      <c r="D653" s="24"/>
    </row>
    <row r="654" spans="4:4" ht="12.75" x14ac:dyDescent="0.2">
      <c r="D654" s="24"/>
    </row>
    <row r="655" spans="4:4" ht="12.75" x14ac:dyDescent="0.2">
      <c r="D655" s="24"/>
    </row>
    <row r="656" spans="4:4" ht="12.75" x14ac:dyDescent="0.2">
      <c r="D656" s="24"/>
    </row>
    <row r="657" spans="4:4" ht="12.75" x14ac:dyDescent="0.2">
      <c r="D657" s="24"/>
    </row>
    <row r="658" spans="4:4" ht="12.75" x14ac:dyDescent="0.2">
      <c r="D658" s="24"/>
    </row>
    <row r="659" spans="4:4" ht="12.75" x14ac:dyDescent="0.2">
      <c r="D659" s="24"/>
    </row>
    <row r="660" spans="4:4" ht="12.75" x14ac:dyDescent="0.2">
      <c r="D660" s="24"/>
    </row>
    <row r="661" spans="4:4" ht="12.75" x14ac:dyDescent="0.2">
      <c r="D661" s="24"/>
    </row>
    <row r="662" spans="4:4" ht="12.75" x14ac:dyDescent="0.2">
      <c r="D662" s="24"/>
    </row>
    <row r="663" spans="4:4" ht="12.75" x14ac:dyDescent="0.2">
      <c r="D663" s="24"/>
    </row>
    <row r="664" spans="4:4" ht="12.75" x14ac:dyDescent="0.2">
      <c r="D664" s="24"/>
    </row>
    <row r="665" spans="4:4" ht="12.75" x14ac:dyDescent="0.2">
      <c r="D665" s="24"/>
    </row>
    <row r="666" spans="4:4" ht="12.75" x14ac:dyDescent="0.2">
      <c r="D666" s="24"/>
    </row>
    <row r="667" spans="4:4" ht="12.75" x14ac:dyDescent="0.2">
      <c r="D667" s="24"/>
    </row>
    <row r="668" spans="4:4" ht="12.75" x14ac:dyDescent="0.2">
      <c r="D668" s="24"/>
    </row>
    <row r="669" spans="4:4" ht="12.75" x14ac:dyDescent="0.2">
      <c r="D669" s="24"/>
    </row>
    <row r="670" spans="4:4" ht="12.75" x14ac:dyDescent="0.2">
      <c r="D670" s="24"/>
    </row>
    <row r="671" spans="4:4" ht="12.75" x14ac:dyDescent="0.2">
      <c r="D671" s="24"/>
    </row>
    <row r="672" spans="4:4" ht="12.75" x14ac:dyDescent="0.2">
      <c r="D672" s="24"/>
    </row>
    <row r="673" spans="4:4" ht="12.75" x14ac:dyDescent="0.2">
      <c r="D673" s="24"/>
    </row>
    <row r="674" spans="4:4" ht="12.75" x14ac:dyDescent="0.2">
      <c r="D674" s="24"/>
    </row>
    <row r="675" spans="4:4" ht="12.75" x14ac:dyDescent="0.2">
      <c r="D675" s="24"/>
    </row>
    <row r="676" spans="4:4" ht="12.75" x14ac:dyDescent="0.2">
      <c r="D676" s="24"/>
    </row>
    <row r="677" spans="4:4" ht="12.75" x14ac:dyDescent="0.2">
      <c r="D677" s="24"/>
    </row>
    <row r="678" spans="4:4" ht="12.75" x14ac:dyDescent="0.2">
      <c r="D678" s="24"/>
    </row>
    <row r="679" spans="4:4" ht="12.75" x14ac:dyDescent="0.2">
      <c r="D679" s="24"/>
    </row>
    <row r="680" spans="4:4" ht="12.75" x14ac:dyDescent="0.2">
      <c r="D680" s="24"/>
    </row>
    <row r="681" spans="4:4" ht="12.75" x14ac:dyDescent="0.2">
      <c r="D681" s="24"/>
    </row>
    <row r="682" spans="4:4" ht="12.75" x14ac:dyDescent="0.2">
      <c r="D682" s="24"/>
    </row>
    <row r="683" spans="4:4" ht="12.75" x14ac:dyDescent="0.2">
      <c r="D683" s="24"/>
    </row>
    <row r="684" spans="4:4" ht="12.75" x14ac:dyDescent="0.2">
      <c r="D684" s="24"/>
    </row>
    <row r="685" spans="4:4" ht="12.75" x14ac:dyDescent="0.2">
      <c r="D685" s="24"/>
    </row>
    <row r="686" spans="4:4" ht="12.75" x14ac:dyDescent="0.2">
      <c r="D686" s="24"/>
    </row>
    <row r="687" spans="4:4" ht="12.75" x14ac:dyDescent="0.2">
      <c r="D687" s="24"/>
    </row>
    <row r="688" spans="4:4" ht="12.75" x14ac:dyDescent="0.2">
      <c r="D688" s="24"/>
    </row>
    <row r="689" spans="4:4" ht="12.75" x14ac:dyDescent="0.2">
      <c r="D689" s="24"/>
    </row>
    <row r="690" spans="4:4" ht="12.75" x14ac:dyDescent="0.2">
      <c r="D690" s="24"/>
    </row>
    <row r="691" spans="4:4" ht="12.75" x14ac:dyDescent="0.2">
      <c r="D691" s="24"/>
    </row>
    <row r="692" spans="4:4" ht="12.75" x14ac:dyDescent="0.2">
      <c r="D692" s="24"/>
    </row>
    <row r="693" spans="4:4" ht="12.75" x14ac:dyDescent="0.2">
      <c r="D693" s="24"/>
    </row>
    <row r="694" spans="4:4" ht="12.75" x14ac:dyDescent="0.2">
      <c r="D694" s="24"/>
    </row>
    <row r="695" spans="4:4" ht="12.75" x14ac:dyDescent="0.2">
      <c r="D695" s="24"/>
    </row>
    <row r="696" spans="4:4" ht="12.75" x14ac:dyDescent="0.2">
      <c r="D696" s="24"/>
    </row>
    <row r="697" spans="4:4" ht="12.75" x14ac:dyDescent="0.2">
      <c r="D697" s="24"/>
    </row>
    <row r="698" spans="4:4" ht="12.75" x14ac:dyDescent="0.2">
      <c r="D698" s="24"/>
    </row>
    <row r="699" spans="4:4" ht="12.75" x14ac:dyDescent="0.2">
      <c r="D699" s="24"/>
    </row>
    <row r="700" spans="4:4" ht="12.75" x14ac:dyDescent="0.2">
      <c r="D700" s="24"/>
    </row>
    <row r="701" spans="4:4" ht="12.75" x14ac:dyDescent="0.2">
      <c r="D701" s="24"/>
    </row>
    <row r="702" spans="4:4" ht="12.75" x14ac:dyDescent="0.2">
      <c r="D702" s="24"/>
    </row>
    <row r="703" spans="4:4" ht="12.75" x14ac:dyDescent="0.2">
      <c r="D703" s="24"/>
    </row>
    <row r="704" spans="4:4" ht="12.75" x14ac:dyDescent="0.2">
      <c r="D704" s="24"/>
    </row>
    <row r="705" spans="4:4" ht="12.75" x14ac:dyDescent="0.2">
      <c r="D705" s="24"/>
    </row>
    <row r="706" spans="4:4" ht="12.75" x14ac:dyDescent="0.2">
      <c r="D706" s="24"/>
    </row>
    <row r="707" spans="4:4" ht="12.75" x14ac:dyDescent="0.2">
      <c r="D707" s="24"/>
    </row>
    <row r="708" spans="4:4" ht="12.75" x14ac:dyDescent="0.2">
      <c r="D708" s="24"/>
    </row>
    <row r="709" spans="4:4" ht="12.75" x14ac:dyDescent="0.2">
      <c r="D709" s="24"/>
    </row>
    <row r="710" spans="4:4" ht="12.75" x14ac:dyDescent="0.2">
      <c r="D710" s="24"/>
    </row>
    <row r="711" spans="4:4" ht="12.75" x14ac:dyDescent="0.2">
      <c r="D711" s="24"/>
    </row>
    <row r="712" spans="4:4" ht="12.75" x14ac:dyDescent="0.2">
      <c r="D712" s="24"/>
    </row>
    <row r="713" spans="4:4" ht="12.75" x14ac:dyDescent="0.2">
      <c r="D713" s="24"/>
    </row>
    <row r="714" spans="4:4" ht="12.75" x14ac:dyDescent="0.2">
      <c r="D714" s="24"/>
    </row>
    <row r="715" spans="4:4" ht="12.75" x14ac:dyDescent="0.2">
      <c r="D715" s="24"/>
    </row>
    <row r="716" spans="4:4" ht="12.75" x14ac:dyDescent="0.2">
      <c r="D716" s="24"/>
    </row>
    <row r="717" spans="4:4" ht="12.75" x14ac:dyDescent="0.2">
      <c r="D717" s="24"/>
    </row>
    <row r="718" spans="4:4" ht="12.75" x14ac:dyDescent="0.2">
      <c r="D718" s="24"/>
    </row>
    <row r="719" spans="4:4" ht="12.75" x14ac:dyDescent="0.2">
      <c r="D719" s="24"/>
    </row>
    <row r="720" spans="4:4" ht="12.75" x14ac:dyDescent="0.2">
      <c r="D720" s="24"/>
    </row>
    <row r="721" spans="4:4" ht="12.75" x14ac:dyDescent="0.2">
      <c r="D721" s="24"/>
    </row>
    <row r="722" spans="4:4" ht="12.75" x14ac:dyDescent="0.2">
      <c r="D722" s="24"/>
    </row>
    <row r="723" spans="4:4" ht="12.75" x14ac:dyDescent="0.2">
      <c r="D723" s="24"/>
    </row>
    <row r="724" spans="4:4" ht="12.75" x14ac:dyDescent="0.2">
      <c r="D724" s="24"/>
    </row>
    <row r="725" spans="4:4" ht="12.75" x14ac:dyDescent="0.2">
      <c r="D725" s="24"/>
    </row>
    <row r="726" spans="4:4" ht="12.75" x14ac:dyDescent="0.2">
      <c r="D726" s="24"/>
    </row>
    <row r="727" spans="4:4" ht="12.75" x14ac:dyDescent="0.2">
      <c r="D727" s="24"/>
    </row>
    <row r="728" spans="4:4" ht="12.75" x14ac:dyDescent="0.2">
      <c r="D728" s="24"/>
    </row>
    <row r="729" spans="4:4" ht="12.75" x14ac:dyDescent="0.2">
      <c r="D729" s="24"/>
    </row>
    <row r="730" spans="4:4" ht="12.75" x14ac:dyDescent="0.2">
      <c r="D730" s="24"/>
    </row>
    <row r="731" spans="4:4" ht="12.75" x14ac:dyDescent="0.2">
      <c r="D731" s="24"/>
    </row>
    <row r="732" spans="4:4" ht="12.75" x14ac:dyDescent="0.2">
      <c r="D732" s="24"/>
    </row>
    <row r="733" spans="4:4" ht="12.75" x14ac:dyDescent="0.2">
      <c r="D733" s="24"/>
    </row>
    <row r="734" spans="4:4" ht="12.75" x14ac:dyDescent="0.2">
      <c r="D734" s="24"/>
    </row>
    <row r="735" spans="4:4" ht="12.75" x14ac:dyDescent="0.2">
      <c r="D735" s="24"/>
    </row>
    <row r="736" spans="4:4" ht="12.75" x14ac:dyDescent="0.2">
      <c r="D736" s="24"/>
    </row>
    <row r="737" spans="4:4" ht="12.75" x14ac:dyDescent="0.2">
      <c r="D737" s="24"/>
    </row>
    <row r="738" spans="4:4" ht="12.75" x14ac:dyDescent="0.2">
      <c r="D738" s="24"/>
    </row>
    <row r="739" spans="4:4" ht="12.75" x14ac:dyDescent="0.2">
      <c r="D739" s="24"/>
    </row>
    <row r="740" spans="4:4" ht="12.75" x14ac:dyDescent="0.2">
      <c r="D740" s="24"/>
    </row>
    <row r="741" spans="4:4" ht="12.75" x14ac:dyDescent="0.2">
      <c r="D741" s="24"/>
    </row>
    <row r="742" spans="4:4" ht="12.75" x14ac:dyDescent="0.2">
      <c r="D742" s="24"/>
    </row>
    <row r="743" spans="4:4" ht="12.75" x14ac:dyDescent="0.2">
      <c r="D743" s="24"/>
    </row>
    <row r="744" spans="4:4" ht="12.75" x14ac:dyDescent="0.2">
      <c r="D744" s="24"/>
    </row>
    <row r="745" spans="4:4" ht="12.75" x14ac:dyDescent="0.2">
      <c r="D745" s="24"/>
    </row>
    <row r="746" spans="4:4" ht="12.75" x14ac:dyDescent="0.2">
      <c r="D746" s="24"/>
    </row>
    <row r="747" spans="4:4" ht="12.75" x14ac:dyDescent="0.2">
      <c r="D747" s="24"/>
    </row>
    <row r="748" spans="4:4" ht="12.75" x14ac:dyDescent="0.2">
      <c r="D748" s="24"/>
    </row>
    <row r="749" spans="4:4" ht="12.75" x14ac:dyDescent="0.2">
      <c r="D749" s="24"/>
    </row>
    <row r="750" spans="4:4" ht="12.75" x14ac:dyDescent="0.2">
      <c r="D750" s="24"/>
    </row>
    <row r="751" spans="4:4" ht="12.75" x14ac:dyDescent="0.2">
      <c r="D751" s="24"/>
    </row>
    <row r="752" spans="4:4" ht="12.75" x14ac:dyDescent="0.2">
      <c r="D752" s="24"/>
    </row>
    <row r="753" spans="4:4" ht="12.75" x14ac:dyDescent="0.2">
      <c r="D753" s="24"/>
    </row>
    <row r="754" spans="4:4" ht="12.75" x14ac:dyDescent="0.2">
      <c r="D754" s="24"/>
    </row>
    <row r="755" spans="4:4" ht="12.75" x14ac:dyDescent="0.2">
      <c r="D755" s="24"/>
    </row>
    <row r="756" spans="4:4" ht="12.75" x14ac:dyDescent="0.2">
      <c r="D756" s="24"/>
    </row>
    <row r="757" spans="4:4" ht="12.75" x14ac:dyDescent="0.2">
      <c r="D757" s="24"/>
    </row>
    <row r="758" spans="4:4" ht="12.75" x14ac:dyDescent="0.2">
      <c r="D758" s="24"/>
    </row>
    <row r="759" spans="4:4" ht="12.75" x14ac:dyDescent="0.2">
      <c r="D759" s="24"/>
    </row>
    <row r="760" spans="4:4" ht="12.75" x14ac:dyDescent="0.2">
      <c r="D760" s="24"/>
    </row>
    <row r="761" spans="4:4" ht="12.75" x14ac:dyDescent="0.2">
      <c r="D761" s="24"/>
    </row>
    <row r="762" spans="4:4" ht="12.75" x14ac:dyDescent="0.2">
      <c r="D762" s="24"/>
    </row>
    <row r="763" spans="4:4" ht="12.75" x14ac:dyDescent="0.2">
      <c r="D763" s="24"/>
    </row>
    <row r="764" spans="4:4" ht="12.75" x14ac:dyDescent="0.2">
      <c r="D764" s="24"/>
    </row>
    <row r="765" spans="4:4" ht="12.75" x14ac:dyDescent="0.2">
      <c r="D765" s="24"/>
    </row>
    <row r="766" spans="4:4" ht="12.75" x14ac:dyDescent="0.2">
      <c r="D766" s="24"/>
    </row>
    <row r="767" spans="4:4" ht="12.75" x14ac:dyDescent="0.2">
      <c r="D767" s="24"/>
    </row>
    <row r="768" spans="4:4" ht="12.75" x14ac:dyDescent="0.2">
      <c r="D768" s="24"/>
    </row>
    <row r="769" spans="4:4" ht="12.75" x14ac:dyDescent="0.2">
      <c r="D769" s="24"/>
    </row>
    <row r="770" spans="4:4" ht="12.75" x14ac:dyDescent="0.2">
      <c r="D770" s="24"/>
    </row>
    <row r="771" spans="4:4" ht="12.75" x14ac:dyDescent="0.2">
      <c r="D771" s="24"/>
    </row>
    <row r="772" spans="4:4" ht="12.75" x14ac:dyDescent="0.2">
      <c r="D772" s="24"/>
    </row>
    <row r="773" spans="4:4" ht="12.75" x14ac:dyDescent="0.2">
      <c r="D773" s="24"/>
    </row>
    <row r="774" spans="4:4" ht="12.75" x14ac:dyDescent="0.2">
      <c r="D774" s="24"/>
    </row>
    <row r="775" spans="4:4" ht="12.75" x14ac:dyDescent="0.2">
      <c r="D775" s="24"/>
    </row>
    <row r="776" spans="4:4" ht="12.75" x14ac:dyDescent="0.2">
      <c r="D776" s="24"/>
    </row>
    <row r="777" spans="4:4" ht="12.75" x14ac:dyDescent="0.2">
      <c r="D777" s="24"/>
    </row>
    <row r="778" spans="4:4" ht="12.75" x14ac:dyDescent="0.2">
      <c r="D778" s="24"/>
    </row>
    <row r="779" spans="4:4" ht="12.75" x14ac:dyDescent="0.2">
      <c r="D779" s="24"/>
    </row>
    <row r="780" spans="4:4" ht="12.75" x14ac:dyDescent="0.2">
      <c r="D780" s="24"/>
    </row>
    <row r="781" spans="4:4" ht="12.75" x14ac:dyDescent="0.2">
      <c r="D781" s="24"/>
    </row>
    <row r="782" spans="4:4" ht="12.75" x14ac:dyDescent="0.2">
      <c r="D782" s="24"/>
    </row>
    <row r="783" spans="4:4" ht="12.75" x14ac:dyDescent="0.2">
      <c r="D783" s="24"/>
    </row>
    <row r="784" spans="4:4" ht="12.75" x14ac:dyDescent="0.2">
      <c r="D784" s="24"/>
    </row>
    <row r="785" spans="4:4" ht="12.75" x14ac:dyDescent="0.2">
      <c r="D785" s="24"/>
    </row>
    <row r="786" spans="4:4" ht="12.75" x14ac:dyDescent="0.2">
      <c r="D786" s="24"/>
    </row>
    <row r="787" spans="4:4" ht="12.75" x14ac:dyDescent="0.2">
      <c r="D787" s="24"/>
    </row>
    <row r="788" spans="4:4" ht="12.75" x14ac:dyDescent="0.2">
      <c r="D788" s="24"/>
    </row>
    <row r="789" spans="4:4" ht="12.75" x14ac:dyDescent="0.2">
      <c r="D789" s="24"/>
    </row>
    <row r="790" spans="4:4" ht="12.75" x14ac:dyDescent="0.2">
      <c r="D790" s="24"/>
    </row>
    <row r="791" spans="4:4" ht="12.75" x14ac:dyDescent="0.2">
      <c r="D791" s="24"/>
    </row>
    <row r="792" spans="4:4" ht="12.75" x14ac:dyDescent="0.2">
      <c r="D792" s="24"/>
    </row>
    <row r="793" spans="4:4" ht="12.75" x14ac:dyDescent="0.2">
      <c r="D793" s="24"/>
    </row>
    <row r="794" spans="4:4" ht="12.75" x14ac:dyDescent="0.2">
      <c r="D794" s="24"/>
    </row>
    <row r="795" spans="4:4" ht="12.75" x14ac:dyDescent="0.2">
      <c r="D795" s="24"/>
    </row>
    <row r="796" spans="4:4" ht="12.75" x14ac:dyDescent="0.2">
      <c r="D796" s="24"/>
    </row>
    <row r="797" spans="4:4" ht="12.75" x14ac:dyDescent="0.2">
      <c r="D797" s="24"/>
    </row>
    <row r="798" spans="4:4" ht="12.75" x14ac:dyDescent="0.2">
      <c r="D798" s="24"/>
    </row>
    <row r="799" spans="4:4" ht="12.75" x14ac:dyDescent="0.2">
      <c r="D799" s="24"/>
    </row>
    <row r="800" spans="4:4" ht="12.75" x14ac:dyDescent="0.2">
      <c r="D800" s="24"/>
    </row>
    <row r="801" spans="4:4" ht="12.75" x14ac:dyDescent="0.2">
      <c r="D801" s="24"/>
    </row>
    <row r="802" spans="4:4" ht="12.75" x14ac:dyDescent="0.2">
      <c r="D802" s="24"/>
    </row>
    <row r="803" spans="4:4" ht="12.75" x14ac:dyDescent="0.2">
      <c r="D803" s="24"/>
    </row>
    <row r="804" spans="4:4" ht="12.75" x14ac:dyDescent="0.2">
      <c r="D804" s="24"/>
    </row>
    <row r="805" spans="4:4" ht="12.75" x14ac:dyDescent="0.2">
      <c r="D805" s="24"/>
    </row>
    <row r="806" spans="4:4" ht="12.75" x14ac:dyDescent="0.2">
      <c r="D806" s="24"/>
    </row>
    <row r="807" spans="4:4" ht="12.75" x14ac:dyDescent="0.2">
      <c r="D807" s="24"/>
    </row>
    <row r="808" spans="4:4" ht="12.75" x14ac:dyDescent="0.2">
      <c r="D808" s="24"/>
    </row>
    <row r="809" spans="4:4" ht="12.75" x14ac:dyDescent="0.2">
      <c r="D809" s="24"/>
    </row>
    <row r="810" spans="4:4" ht="12.75" x14ac:dyDescent="0.2">
      <c r="D810" s="24"/>
    </row>
    <row r="811" spans="4:4" ht="12.75" x14ac:dyDescent="0.2">
      <c r="D811" s="24"/>
    </row>
    <row r="812" spans="4:4" ht="12.75" x14ac:dyDescent="0.2">
      <c r="D812" s="24"/>
    </row>
    <row r="813" spans="4:4" ht="12.75" x14ac:dyDescent="0.2">
      <c r="D813" s="24"/>
    </row>
    <row r="814" spans="4:4" ht="12.75" x14ac:dyDescent="0.2">
      <c r="D814" s="24"/>
    </row>
    <row r="815" spans="4:4" ht="12.75" x14ac:dyDescent="0.2">
      <c r="D815" s="24"/>
    </row>
    <row r="816" spans="4:4" ht="12.75" x14ac:dyDescent="0.2">
      <c r="D816" s="24"/>
    </row>
    <row r="817" spans="4:4" ht="12.75" x14ac:dyDescent="0.2">
      <c r="D817" s="24"/>
    </row>
    <row r="818" spans="4:4" ht="12.75" x14ac:dyDescent="0.2">
      <c r="D818" s="24"/>
    </row>
    <row r="819" spans="4:4" ht="12.75" x14ac:dyDescent="0.2">
      <c r="D819" s="24"/>
    </row>
    <row r="820" spans="4:4" ht="12.75" x14ac:dyDescent="0.2">
      <c r="D820" s="24"/>
    </row>
    <row r="821" spans="4:4" ht="12.75" x14ac:dyDescent="0.2">
      <c r="D821" s="24"/>
    </row>
    <row r="822" spans="4:4" ht="12.75" x14ac:dyDescent="0.2">
      <c r="D822" s="24"/>
    </row>
    <row r="823" spans="4:4" ht="12.75" x14ac:dyDescent="0.2">
      <c r="D823" s="24"/>
    </row>
    <row r="824" spans="4:4" ht="12.75" x14ac:dyDescent="0.2">
      <c r="D824" s="24"/>
    </row>
    <row r="825" spans="4:4" ht="12.75" x14ac:dyDescent="0.2">
      <c r="D825" s="24"/>
    </row>
    <row r="826" spans="4:4" ht="12.75" x14ac:dyDescent="0.2">
      <c r="D826" s="24"/>
    </row>
    <row r="827" spans="4:4" ht="12.75" x14ac:dyDescent="0.2">
      <c r="D827" s="24"/>
    </row>
    <row r="828" spans="4:4" ht="12.75" x14ac:dyDescent="0.2">
      <c r="D828" s="24"/>
    </row>
    <row r="829" spans="4:4" ht="12.75" x14ac:dyDescent="0.2">
      <c r="D829" s="24"/>
    </row>
    <row r="830" spans="4:4" ht="12.75" x14ac:dyDescent="0.2">
      <c r="D830" s="24"/>
    </row>
    <row r="831" spans="4:4" ht="12.75" x14ac:dyDescent="0.2">
      <c r="D831" s="24"/>
    </row>
    <row r="832" spans="4:4" ht="12.75" x14ac:dyDescent="0.2">
      <c r="D832" s="24"/>
    </row>
    <row r="833" spans="4:4" ht="12.75" x14ac:dyDescent="0.2">
      <c r="D833" s="24"/>
    </row>
    <row r="834" spans="4:4" ht="12.75" x14ac:dyDescent="0.2">
      <c r="D834" s="24"/>
    </row>
    <row r="835" spans="4:4" ht="12.75" x14ac:dyDescent="0.2">
      <c r="D835" s="24"/>
    </row>
    <row r="836" spans="4:4" ht="12.75" x14ac:dyDescent="0.2">
      <c r="D836" s="24"/>
    </row>
    <row r="837" spans="4:4" ht="12.75" x14ac:dyDescent="0.2">
      <c r="D837" s="24"/>
    </row>
    <row r="838" spans="4:4" ht="12.75" x14ac:dyDescent="0.2">
      <c r="D838" s="24"/>
    </row>
    <row r="839" spans="4:4" ht="12.75" x14ac:dyDescent="0.2">
      <c r="D839" s="24"/>
    </row>
    <row r="840" spans="4:4" ht="12.75" x14ac:dyDescent="0.2">
      <c r="D840" s="24"/>
    </row>
    <row r="841" spans="4:4" ht="12.75" x14ac:dyDescent="0.2">
      <c r="D841" s="24"/>
    </row>
    <row r="842" spans="4:4" ht="12.75" x14ac:dyDescent="0.2">
      <c r="D842" s="24"/>
    </row>
    <row r="843" spans="4:4" ht="12.75" x14ac:dyDescent="0.2">
      <c r="D843" s="24"/>
    </row>
    <row r="844" spans="4:4" ht="12.75" x14ac:dyDescent="0.2">
      <c r="D844" s="24"/>
    </row>
    <row r="845" spans="4:4" ht="12.75" x14ac:dyDescent="0.2">
      <c r="D845" s="24"/>
    </row>
    <row r="846" spans="4:4" ht="12.75" x14ac:dyDescent="0.2">
      <c r="D846" s="24"/>
    </row>
    <row r="847" spans="4:4" ht="12.75" x14ac:dyDescent="0.2">
      <c r="D847" s="24"/>
    </row>
    <row r="848" spans="4:4" ht="12.75" x14ac:dyDescent="0.2">
      <c r="D848" s="24"/>
    </row>
    <row r="849" spans="4:4" ht="12.75" x14ac:dyDescent="0.2">
      <c r="D849" s="24"/>
    </row>
    <row r="850" spans="4:4" ht="12.75" x14ac:dyDescent="0.2">
      <c r="D850" s="24"/>
    </row>
    <row r="851" spans="4:4" ht="12.75" x14ac:dyDescent="0.2">
      <c r="D851" s="24"/>
    </row>
    <row r="852" spans="4:4" ht="12.75" x14ac:dyDescent="0.2">
      <c r="D852" s="24"/>
    </row>
    <row r="853" spans="4:4" ht="12.75" x14ac:dyDescent="0.2">
      <c r="D853" s="24"/>
    </row>
    <row r="854" spans="4:4" ht="12.75" x14ac:dyDescent="0.2">
      <c r="D854" s="24"/>
    </row>
    <row r="855" spans="4:4" ht="12.75" x14ac:dyDescent="0.2">
      <c r="D855" s="24"/>
    </row>
    <row r="856" spans="4:4" ht="12.75" x14ac:dyDescent="0.2">
      <c r="D856" s="24"/>
    </row>
    <row r="857" spans="4:4" ht="12.75" x14ac:dyDescent="0.2">
      <c r="D857" s="24"/>
    </row>
    <row r="858" spans="4:4" ht="12.75" x14ac:dyDescent="0.2">
      <c r="D858" s="24"/>
    </row>
    <row r="859" spans="4:4" ht="12.75" x14ac:dyDescent="0.2">
      <c r="D859" s="24"/>
    </row>
    <row r="860" spans="4:4" ht="12.75" x14ac:dyDescent="0.2">
      <c r="D860" s="24"/>
    </row>
    <row r="861" spans="4:4" ht="12.75" x14ac:dyDescent="0.2">
      <c r="D861" s="24"/>
    </row>
    <row r="862" spans="4:4" ht="12.75" x14ac:dyDescent="0.2">
      <c r="D862" s="24"/>
    </row>
    <row r="863" spans="4:4" ht="12.75" x14ac:dyDescent="0.2">
      <c r="D863" s="24"/>
    </row>
    <row r="864" spans="4:4" ht="12.75" x14ac:dyDescent="0.2">
      <c r="D864" s="24"/>
    </row>
    <row r="865" spans="4:4" ht="12.75" x14ac:dyDescent="0.2">
      <c r="D865" s="24"/>
    </row>
    <row r="866" spans="4:4" ht="12.75" x14ac:dyDescent="0.2">
      <c r="D866" s="24"/>
    </row>
    <row r="867" spans="4:4" ht="12.75" x14ac:dyDescent="0.2">
      <c r="D867" s="24"/>
    </row>
    <row r="868" spans="4:4" ht="12.75" x14ac:dyDescent="0.2">
      <c r="D868" s="24"/>
    </row>
    <row r="869" spans="4:4" ht="12.75" x14ac:dyDescent="0.2">
      <c r="D869" s="24"/>
    </row>
    <row r="870" spans="4:4" ht="12.75" x14ac:dyDescent="0.2">
      <c r="D870" s="24"/>
    </row>
    <row r="871" spans="4:4" ht="12.75" x14ac:dyDescent="0.2">
      <c r="D871" s="24"/>
    </row>
    <row r="872" spans="4:4" ht="12.75" x14ac:dyDescent="0.2">
      <c r="D872" s="24"/>
    </row>
    <row r="873" spans="4:4" ht="12.75" x14ac:dyDescent="0.2">
      <c r="D873" s="24"/>
    </row>
    <row r="874" spans="4:4" ht="12.75" x14ac:dyDescent="0.2">
      <c r="D874" s="24"/>
    </row>
    <row r="875" spans="4:4" ht="12.75" x14ac:dyDescent="0.2">
      <c r="D875" s="24"/>
    </row>
    <row r="876" spans="4:4" ht="12.75" x14ac:dyDescent="0.2">
      <c r="D876" s="24"/>
    </row>
    <row r="877" spans="4:4" ht="12.75" x14ac:dyDescent="0.2">
      <c r="D877" s="24"/>
    </row>
    <row r="878" spans="4:4" ht="12.75" x14ac:dyDescent="0.2">
      <c r="D878" s="24"/>
    </row>
    <row r="879" spans="4:4" ht="12.75" x14ac:dyDescent="0.2">
      <c r="D879" s="24"/>
    </row>
    <row r="880" spans="4:4" ht="12.75" x14ac:dyDescent="0.2">
      <c r="D880" s="24"/>
    </row>
    <row r="881" spans="4:4" ht="12.75" x14ac:dyDescent="0.2">
      <c r="D881" s="24"/>
    </row>
    <row r="882" spans="4:4" ht="12.75" x14ac:dyDescent="0.2">
      <c r="D882" s="24"/>
    </row>
    <row r="883" spans="4:4" ht="12.75" x14ac:dyDescent="0.2">
      <c r="D883" s="24"/>
    </row>
    <row r="884" spans="4:4" ht="12.75" x14ac:dyDescent="0.2">
      <c r="D884" s="24"/>
    </row>
    <row r="885" spans="4:4" ht="12.75" x14ac:dyDescent="0.2">
      <c r="D885" s="24"/>
    </row>
    <row r="886" spans="4:4" ht="12.75" x14ac:dyDescent="0.2">
      <c r="D886" s="24"/>
    </row>
    <row r="887" spans="4:4" ht="12.75" x14ac:dyDescent="0.2">
      <c r="D887" s="24"/>
    </row>
    <row r="888" spans="4:4" ht="12.75" x14ac:dyDescent="0.2">
      <c r="D888" s="24"/>
    </row>
    <row r="889" spans="4:4" ht="12.75" x14ac:dyDescent="0.2">
      <c r="D889" s="24"/>
    </row>
    <row r="890" spans="4:4" ht="12.75" x14ac:dyDescent="0.2">
      <c r="D890" s="24"/>
    </row>
    <row r="891" spans="4:4" ht="12.75" x14ac:dyDescent="0.2">
      <c r="D891" s="24"/>
    </row>
    <row r="892" spans="4:4" ht="12.75" x14ac:dyDescent="0.2">
      <c r="D892" s="24"/>
    </row>
    <row r="893" spans="4:4" ht="12.75" x14ac:dyDescent="0.2">
      <c r="D893" s="24"/>
    </row>
    <row r="894" spans="4:4" ht="12.75" x14ac:dyDescent="0.2">
      <c r="D894" s="24"/>
    </row>
    <row r="895" spans="4:4" ht="12.75" x14ac:dyDescent="0.2">
      <c r="D895" s="24"/>
    </row>
    <row r="896" spans="4:4" ht="12.75" x14ac:dyDescent="0.2">
      <c r="D896" s="24"/>
    </row>
    <row r="897" spans="4:4" ht="12.75" x14ac:dyDescent="0.2">
      <c r="D897" s="24"/>
    </row>
    <row r="898" spans="4:4" ht="12.75" x14ac:dyDescent="0.2">
      <c r="D898" s="24"/>
    </row>
    <row r="899" spans="4:4" ht="12.75" x14ac:dyDescent="0.2">
      <c r="D899" s="24"/>
    </row>
    <row r="900" spans="4:4" ht="12.75" x14ac:dyDescent="0.2">
      <c r="D900" s="24"/>
    </row>
    <row r="901" spans="4:4" ht="12.75" x14ac:dyDescent="0.2">
      <c r="D901" s="24"/>
    </row>
    <row r="902" spans="4:4" ht="12.75" x14ac:dyDescent="0.2">
      <c r="D902" s="24"/>
    </row>
    <row r="903" spans="4:4" ht="12.75" x14ac:dyDescent="0.2">
      <c r="D903" s="24"/>
    </row>
    <row r="904" spans="4:4" ht="12.75" x14ac:dyDescent="0.2">
      <c r="D904" s="24"/>
    </row>
    <row r="905" spans="4:4" ht="12.75" x14ac:dyDescent="0.2">
      <c r="D905" s="24"/>
    </row>
    <row r="906" spans="4:4" ht="12.75" x14ac:dyDescent="0.2">
      <c r="D906" s="24"/>
    </row>
    <row r="907" spans="4:4" ht="12.75" x14ac:dyDescent="0.2">
      <c r="D907" s="24"/>
    </row>
    <row r="908" spans="4:4" ht="12.75" x14ac:dyDescent="0.2">
      <c r="D908" s="24"/>
    </row>
    <row r="909" spans="4:4" ht="12.75" x14ac:dyDescent="0.2">
      <c r="D909" s="24"/>
    </row>
    <row r="910" spans="4:4" ht="12.75" x14ac:dyDescent="0.2">
      <c r="D910" s="24"/>
    </row>
    <row r="911" spans="4:4" ht="12.75" x14ac:dyDescent="0.2">
      <c r="D911" s="24"/>
    </row>
    <row r="912" spans="4:4" ht="12.75" x14ac:dyDescent="0.2">
      <c r="D912" s="24"/>
    </row>
    <row r="913" spans="4:4" ht="12.75" x14ac:dyDescent="0.2">
      <c r="D913" s="24"/>
    </row>
    <row r="914" spans="4:4" ht="12.75" x14ac:dyDescent="0.2">
      <c r="D914" s="24"/>
    </row>
    <row r="915" spans="4:4" ht="12.75" x14ac:dyDescent="0.2">
      <c r="D915" s="24"/>
    </row>
    <row r="916" spans="4:4" ht="12.75" x14ac:dyDescent="0.2">
      <c r="D916" s="24"/>
    </row>
    <row r="917" spans="4:4" ht="12.75" x14ac:dyDescent="0.2">
      <c r="D917" s="24"/>
    </row>
    <row r="918" spans="4:4" ht="12.75" x14ac:dyDescent="0.2">
      <c r="D918" s="24"/>
    </row>
    <row r="919" spans="4:4" ht="12.75" x14ac:dyDescent="0.2">
      <c r="D919" s="24"/>
    </row>
    <row r="920" spans="4:4" ht="12.75" x14ac:dyDescent="0.2">
      <c r="D920" s="24"/>
    </row>
    <row r="921" spans="4:4" ht="12.75" x14ac:dyDescent="0.2">
      <c r="D921" s="24"/>
    </row>
    <row r="922" spans="4:4" ht="12.75" x14ac:dyDescent="0.2">
      <c r="D922" s="24"/>
    </row>
    <row r="923" spans="4:4" ht="12.75" x14ac:dyDescent="0.2">
      <c r="D923" s="24"/>
    </row>
    <row r="924" spans="4:4" ht="12.75" x14ac:dyDescent="0.2">
      <c r="D924" s="24"/>
    </row>
    <row r="925" spans="4:4" ht="12.75" x14ac:dyDescent="0.2">
      <c r="D925" s="24"/>
    </row>
    <row r="926" spans="4:4" ht="12.75" x14ac:dyDescent="0.2">
      <c r="D926" s="24"/>
    </row>
    <row r="927" spans="4:4" ht="12.75" x14ac:dyDescent="0.2">
      <c r="D927" s="24"/>
    </row>
    <row r="928" spans="4:4" ht="12.75" x14ac:dyDescent="0.2">
      <c r="D928" s="24"/>
    </row>
    <row r="929" spans="4:4" ht="12.75" x14ac:dyDescent="0.2">
      <c r="D929" s="24"/>
    </row>
    <row r="930" spans="4:4" ht="12.75" x14ac:dyDescent="0.2">
      <c r="D930" s="24"/>
    </row>
    <row r="931" spans="4:4" ht="12.75" x14ac:dyDescent="0.2">
      <c r="D931" s="24"/>
    </row>
    <row r="932" spans="4:4" ht="12.75" x14ac:dyDescent="0.2">
      <c r="D932" s="24"/>
    </row>
    <row r="933" spans="4:4" ht="12.75" x14ac:dyDescent="0.2">
      <c r="D933" s="24"/>
    </row>
    <row r="934" spans="4:4" ht="12.75" x14ac:dyDescent="0.2">
      <c r="D934" s="24"/>
    </row>
    <row r="935" spans="4:4" ht="12.75" x14ac:dyDescent="0.2">
      <c r="D935" s="24"/>
    </row>
    <row r="936" spans="4:4" ht="12.75" x14ac:dyDescent="0.2">
      <c r="D936" s="24"/>
    </row>
    <row r="937" spans="4:4" ht="12.75" x14ac:dyDescent="0.2">
      <c r="D937" s="24"/>
    </row>
    <row r="938" spans="4:4" ht="12.75" x14ac:dyDescent="0.2">
      <c r="D938" s="24"/>
    </row>
    <row r="939" spans="4:4" ht="12.75" x14ac:dyDescent="0.2">
      <c r="D939" s="24"/>
    </row>
    <row r="940" spans="4:4" ht="12.75" x14ac:dyDescent="0.2">
      <c r="D940" s="24"/>
    </row>
    <row r="941" spans="4:4" ht="12.75" x14ac:dyDescent="0.2">
      <c r="D941" s="24"/>
    </row>
    <row r="942" spans="4:4" ht="12.75" x14ac:dyDescent="0.2">
      <c r="D942" s="24"/>
    </row>
    <row r="943" spans="4:4" ht="12.75" x14ac:dyDescent="0.2">
      <c r="D943" s="24"/>
    </row>
    <row r="944" spans="4:4" ht="12.75" x14ac:dyDescent="0.2">
      <c r="D944" s="24"/>
    </row>
    <row r="945" spans="4:4" ht="12.75" x14ac:dyDescent="0.2">
      <c r="D945" s="24"/>
    </row>
    <row r="946" spans="4:4" ht="12.75" x14ac:dyDescent="0.2">
      <c r="D946" s="24"/>
    </row>
    <row r="947" spans="4:4" ht="12.75" x14ac:dyDescent="0.2">
      <c r="D947" s="24"/>
    </row>
    <row r="948" spans="4:4" ht="12.75" x14ac:dyDescent="0.2">
      <c r="D948" s="24"/>
    </row>
    <row r="949" spans="4:4" ht="12.75" x14ac:dyDescent="0.2">
      <c r="D949" s="24"/>
    </row>
    <row r="950" spans="4:4" ht="12.75" x14ac:dyDescent="0.2">
      <c r="D950" s="24"/>
    </row>
    <row r="951" spans="4:4" ht="12.75" x14ac:dyDescent="0.2">
      <c r="D951" s="24"/>
    </row>
    <row r="952" spans="4:4" ht="12.75" x14ac:dyDescent="0.2">
      <c r="D952" s="24"/>
    </row>
    <row r="953" spans="4:4" ht="12.75" x14ac:dyDescent="0.2">
      <c r="D953" s="24"/>
    </row>
    <row r="954" spans="4:4" ht="12.75" x14ac:dyDescent="0.2">
      <c r="D954" s="24"/>
    </row>
    <row r="955" spans="4:4" ht="12.75" x14ac:dyDescent="0.2">
      <c r="D955" s="24"/>
    </row>
    <row r="956" spans="4:4" ht="12.75" x14ac:dyDescent="0.2">
      <c r="D956" s="24"/>
    </row>
    <row r="957" spans="4:4" ht="12.75" x14ac:dyDescent="0.2">
      <c r="D957" s="24"/>
    </row>
    <row r="958" spans="4:4" ht="12.75" x14ac:dyDescent="0.2">
      <c r="D958" s="24"/>
    </row>
    <row r="959" spans="4:4" ht="12.75" x14ac:dyDescent="0.2">
      <c r="D959" s="24"/>
    </row>
    <row r="960" spans="4:4" ht="12.75" x14ac:dyDescent="0.2">
      <c r="D960" s="24"/>
    </row>
    <row r="961" spans="4:4" ht="12.75" x14ac:dyDescent="0.2">
      <c r="D961" s="24"/>
    </row>
    <row r="962" spans="4:4" ht="12.75" x14ac:dyDescent="0.2">
      <c r="D962" s="24"/>
    </row>
    <row r="963" spans="4:4" ht="12.75" x14ac:dyDescent="0.2">
      <c r="D963" s="24"/>
    </row>
    <row r="964" spans="4:4" ht="12.75" x14ac:dyDescent="0.2">
      <c r="D964" s="24"/>
    </row>
    <row r="965" spans="4:4" ht="12.75" x14ac:dyDescent="0.2">
      <c r="D965" s="24"/>
    </row>
    <row r="966" spans="4:4" ht="12.75" x14ac:dyDescent="0.2">
      <c r="D966" s="24"/>
    </row>
    <row r="967" spans="4:4" ht="12.75" x14ac:dyDescent="0.2">
      <c r="D967" s="24"/>
    </row>
    <row r="968" spans="4:4" ht="12.75" x14ac:dyDescent="0.2">
      <c r="D968" s="24"/>
    </row>
    <row r="969" spans="4:4" ht="12.75" x14ac:dyDescent="0.2">
      <c r="D969" s="24"/>
    </row>
    <row r="970" spans="4:4" ht="12.75" x14ac:dyDescent="0.2">
      <c r="D970" s="24"/>
    </row>
    <row r="971" spans="4:4" ht="12.75" x14ac:dyDescent="0.2">
      <c r="D971" s="24"/>
    </row>
    <row r="972" spans="4:4" ht="12.75" x14ac:dyDescent="0.2">
      <c r="D972" s="24"/>
    </row>
    <row r="973" spans="4:4" ht="12.75" x14ac:dyDescent="0.2">
      <c r="D973" s="24"/>
    </row>
    <row r="974" spans="4:4" ht="12.75" x14ac:dyDescent="0.2">
      <c r="D974" s="24"/>
    </row>
    <row r="975" spans="4:4" ht="12.75" x14ac:dyDescent="0.2">
      <c r="D975" s="24"/>
    </row>
    <row r="976" spans="4:4" ht="12.75" x14ac:dyDescent="0.2">
      <c r="D976" s="24"/>
    </row>
    <row r="977" spans="4:4" ht="12.75" x14ac:dyDescent="0.2">
      <c r="D977" s="24"/>
    </row>
    <row r="978" spans="4:4" ht="12.75" x14ac:dyDescent="0.2">
      <c r="D978" s="24"/>
    </row>
    <row r="979" spans="4:4" ht="12.75" x14ac:dyDescent="0.2">
      <c r="D979" s="24"/>
    </row>
    <row r="980" spans="4:4" ht="12.75" x14ac:dyDescent="0.2">
      <c r="D980" s="24"/>
    </row>
    <row r="981" spans="4:4" ht="12.75" x14ac:dyDescent="0.2">
      <c r="D981" s="24"/>
    </row>
    <row r="982" spans="4:4" ht="12.75" x14ac:dyDescent="0.2">
      <c r="D982" s="24"/>
    </row>
    <row r="983" spans="4:4" ht="12.75" x14ac:dyDescent="0.2">
      <c r="D983" s="24"/>
    </row>
    <row r="984" spans="4:4" ht="12.75" x14ac:dyDescent="0.2">
      <c r="D984" s="24"/>
    </row>
    <row r="985" spans="4:4" ht="12.75" x14ac:dyDescent="0.2">
      <c r="D985" s="24"/>
    </row>
    <row r="986" spans="4:4" ht="12.75" x14ac:dyDescent="0.2">
      <c r="D986" s="24"/>
    </row>
    <row r="987" spans="4:4" ht="12.75" x14ac:dyDescent="0.2">
      <c r="D987" s="24"/>
    </row>
    <row r="988" spans="4:4" ht="12.75" x14ac:dyDescent="0.2">
      <c r="D988" s="24"/>
    </row>
    <row r="989" spans="4:4" ht="12.75" x14ac:dyDescent="0.2">
      <c r="D989" s="24"/>
    </row>
    <row r="990" spans="4:4" ht="12.75" x14ac:dyDescent="0.2">
      <c r="D990" s="24"/>
    </row>
    <row r="991" spans="4:4" ht="12.75" x14ac:dyDescent="0.2">
      <c r="D991" s="24"/>
    </row>
    <row r="992" spans="4:4" ht="12.75" x14ac:dyDescent="0.2">
      <c r="D992" s="24"/>
    </row>
    <row r="993" spans="4:4" ht="12.75" x14ac:dyDescent="0.2">
      <c r="D993" s="24"/>
    </row>
    <row r="994" spans="4:4" ht="12.75" x14ac:dyDescent="0.2">
      <c r="D994" s="24"/>
    </row>
    <row r="995" spans="4:4" ht="12.75" x14ac:dyDescent="0.2">
      <c r="D995" s="24"/>
    </row>
    <row r="996" spans="4:4" ht="12.75" x14ac:dyDescent="0.2">
      <c r="D996" s="24"/>
    </row>
    <row r="997" spans="4:4" ht="12.75" x14ac:dyDescent="0.2">
      <c r="D997" s="24"/>
    </row>
    <row r="998" spans="4:4" ht="12.75" x14ac:dyDescent="0.2">
      <c r="D998" s="24"/>
    </row>
    <row r="999" spans="4:4" ht="12.75" x14ac:dyDescent="0.2">
      <c r="D999" s="24"/>
    </row>
    <row r="1000" spans="4:4" ht="12.75" x14ac:dyDescent="0.2">
      <c r="D1000" s="24"/>
    </row>
    <row r="1001" spans="4:4" ht="12.75" x14ac:dyDescent="0.2">
      <c r="D1001" s="24"/>
    </row>
  </sheetData>
  <sheetProtection algorithmName="SHA-512" hashValue="hCDXjk+Ti9tkaAPDC6nuBHyDymvt0IH1So0kR5WugT0lG28c+3Z7Zl7sHVwfMn3Xo1mfseqF0IIqsDX6R2R1Aw==" saltValue="fka8YeHq1vLlWz7i4h60mg==" spinCount="100000" sheet="1" objects="1" scenarios="1"/>
  <mergeCells count="30">
    <mergeCell ref="A32:B32"/>
    <mergeCell ref="A40:B40"/>
    <mergeCell ref="A41:B41"/>
    <mergeCell ref="A42:B42"/>
    <mergeCell ref="A33:B33"/>
    <mergeCell ref="A34:B34"/>
    <mergeCell ref="A35:B35"/>
    <mergeCell ref="A36:B36"/>
    <mergeCell ref="A37:B37"/>
    <mergeCell ref="A38:B38"/>
    <mergeCell ref="A39:B39"/>
    <mergeCell ref="A27:C27"/>
    <mergeCell ref="A28:B28"/>
    <mergeCell ref="A30:B30"/>
    <mergeCell ref="A31:B31"/>
    <mergeCell ref="A20:B20"/>
    <mergeCell ref="A21:C21"/>
    <mergeCell ref="A23:B23"/>
    <mergeCell ref="A24:C24"/>
    <mergeCell ref="A26:B26"/>
    <mergeCell ref="A7:B7"/>
    <mergeCell ref="A13:B13"/>
    <mergeCell ref="A14:C14"/>
    <mergeCell ref="A15:B15"/>
    <mergeCell ref="A16:C16"/>
    <mergeCell ref="A1:E1"/>
    <mergeCell ref="A2:E2"/>
    <mergeCell ref="A4:C4"/>
    <mergeCell ref="A5:C5"/>
    <mergeCell ref="A6:C6"/>
  </mergeCells>
  <pageMargins left="0.7" right="0.7" top="1.3149999999999999" bottom="0.75" header="0" footer="0"/>
  <pageSetup paperSize="9" scale="1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99"/>
  <sheetViews>
    <sheetView showGridLines="0" topLeftCell="A7" workbookViewId="0">
      <selection activeCell="H23" sqref="H23"/>
    </sheetView>
  </sheetViews>
  <sheetFormatPr defaultColWidth="12.7109375" defaultRowHeight="15" customHeight="1" x14ac:dyDescent="0.2"/>
  <cols>
    <col min="1" max="1" width="78.7109375" customWidth="1"/>
    <col min="3" max="3" width="11.7109375" bestFit="1" customWidth="1"/>
    <col min="4" max="4" width="30.7109375" customWidth="1"/>
    <col min="5" max="5" width="0.28515625" customWidth="1"/>
    <col min="6" max="25" width="8" customWidth="1"/>
  </cols>
  <sheetData>
    <row r="1" spans="1:5" ht="49.9" customHeight="1" x14ac:dyDescent="0.2">
      <c r="A1" s="74" t="s">
        <v>0</v>
      </c>
      <c r="B1" s="75"/>
      <c r="C1" s="75"/>
      <c r="D1" s="75"/>
      <c r="E1" s="76"/>
    </row>
    <row r="2" spans="1:5" ht="12.75" x14ac:dyDescent="0.2">
      <c r="A2" s="77" t="s">
        <v>84</v>
      </c>
      <c r="B2" s="75"/>
      <c r="C2" s="75"/>
      <c r="D2" s="75"/>
      <c r="E2" s="76"/>
    </row>
    <row r="3" spans="1:5" ht="12.75" x14ac:dyDescent="0.2">
      <c r="A3" s="32" t="s">
        <v>70</v>
      </c>
      <c r="B3" s="33"/>
      <c r="C3" s="34"/>
      <c r="D3" s="34"/>
      <c r="E3" s="5"/>
    </row>
    <row r="4" spans="1:5" ht="12.75" x14ac:dyDescent="0.2">
      <c r="A4" s="81" t="s">
        <v>2</v>
      </c>
      <c r="B4" s="82"/>
      <c r="C4" s="83"/>
      <c r="D4" s="25"/>
      <c r="E4" s="5"/>
    </row>
    <row r="5" spans="1:5" ht="12.75" x14ac:dyDescent="0.2">
      <c r="A5" s="81" t="s">
        <v>31</v>
      </c>
      <c r="B5" s="82"/>
      <c r="C5" s="83"/>
      <c r="D5" s="25"/>
      <c r="E5" s="5"/>
    </row>
    <row r="6" spans="1:5" ht="12.75" x14ac:dyDescent="0.2">
      <c r="A6" s="81" t="s">
        <v>5</v>
      </c>
      <c r="B6" s="83"/>
      <c r="C6" s="6" t="s">
        <v>6</v>
      </c>
      <c r="D6" s="26" t="s">
        <v>7</v>
      </c>
      <c r="E6" s="5"/>
    </row>
    <row r="7" spans="1:5" ht="12.75" x14ac:dyDescent="0.2">
      <c r="A7" s="8" t="s">
        <v>8</v>
      </c>
      <c r="B7" s="9"/>
      <c r="C7" s="10"/>
      <c r="D7" s="25"/>
      <c r="E7" s="5"/>
    </row>
    <row r="8" spans="1:5" ht="12.75" x14ac:dyDescent="0.2">
      <c r="A8" s="57" t="s">
        <v>9</v>
      </c>
      <c r="B8" s="58" t="s">
        <v>10</v>
      </c>
      <c r="C8" s="49">
        <v>0.65</v>
      </c>
      <c r="D8" s="27" t="s">
        <v>11</v>
      </c>
      <c r="E8" s="5"/>
    </row>
    <row r="9" spans="1:5" ht="12.75" x14ac:dyDescent="0.2">
      <c r="A9" s="57" t="s">
        <v>12</v>
      </c>
      <c r="B9" s="58" t="s">
        <v>13</v>
      </c>
      <c r="C9" s="50">
        <v>3</v>
      </c>
      <c r="D9" s="27" t="s">
        <v>14</v>
      </c>
      <c r="E9" s="5"/>
    </row>
    <row r="10" spans="1:5" ht="12.75" x14ac:dyDescent="0.2">
      <c r="A10" s="57" t="s">
        <v>88</v>
      </c>
      <c r="B10" s="58"/>
      <c r="C10" s="49"/>
      <c r="D10" s="27"/>
      <c r="E10" s="5"/>
    </row>
    <row r="11" spans="1:5" ht="12.75" x14ac:dyDescent="0.2">
      <c r="A11" s="62" t="s">
        <v>32</v>
      </c>
      <c r="B11" s="58"/>
      <c r="C11" s="49"/>
      <c r="D11" s="27"/>
      <c r="E11" s="5"/>
    </row>
    <row r="12" spans="1:5" ht="12.75" x14ac:dyDescent="0.2">
      <c r="A12" s="90" t="s">
        <v>17</v>
      </c>
      <c r="B12" s="91"/>
      <c r="C12" s="52">
        <f>SUM(C8:C11)</f>
        <v>3.65</v>
      </c>
      <c r="D12" s="27"/>
      <c r="E12" s="5"/>
    </row>
    <row r="13" spans="1:5" ht="12.75" x14ac:dyDescent="0.2">
      <c r="A13" s="78" t="s">
        <v>8</v>
      </c>
      <c r="B13" s="79"/>
      <c r="C13" s="80"/>
      <c r="D13" s="27"/>
      <c r="E13" s="5"/>
    </row>
    <row r="14" spans="1:5" ht="12.75" x14ac:dyDescent="0.2">
      <c r="A14" s="86" t="s">
        <v>18</v>
      </c>
      <c r="B14" s="83"/>
      <c r="C14" s="14" t="s">
        <v>19</v>
      </c>
      <c r="D14" s="27"/>
      <c r="E14" s="5"/>
    </row>
    <row r="15" spans="1:5" ht="45" x14ac:dyDescent="0.2">
      <c r="A15" s="59" t="s">
        <v>33</v>
      </c>
      <c r="B15" s="58" t="s">
        <v>82</v>
      </c>
      <c r="C15" s="49">
        <v>4.49</v>
      </c>
      <c r="D15" s="27" t="s">
        <v>81</v>
      </c>
      <c r="E15" s="5"/>
    </row>
    <row r="16" spans="1:5" ht="12.75" x14ac:dyDescent="0.2">
      <c r="A16" s="59" t="s">
        <v>34</v>
      </c>
      <c r="B16" s="58" t="s">
        <v>35</v>
      </c>
      <c r="C16" s="50">
        <v>0.85</v>
      </c>
      <c r="D16" s="27" t="s">
        <v>36</v>
      </c>
      <c r="E16" s="5"/>
    </row>
    <row r="17" spans="1:5" ht="12.75" x14ac:dyDescent="0.2">
      <c r="A17" s="59" t="s">
        <v>37</v>
      </c>
      <c r="B17" s="58" t="s">
        <v>38</v>
      </c>
      <c r="C17" s="50">
        <v>0.48</v>
      </c>
      <c r="D17" s="27" t="s">
        <v>39</v>
      </c>
      <c r="E17" s="5"/>
    </row>
    <row r="18" spans="1:5" ht="12.75" x14ac:dyDescent="0.2">
      <c r="A18" s="90" t="s">
        <v>17</v>
      </c>
      <c r="B18" s="91"/>
      <c r="C18" s="52">
        <f>SUM(C15:C17)</f>
        <v>5.82</v>
      </c>
      <c r="D18" s="27"/>
      <c r="E18" s="5"/>
    </row>
    <row r="19" spans="1:5" ht="12.75" x14ac:dyDescent="0.2">
      <c r="A19" s="78" t="s">
        <v>8</v>
      </c>
      <c r="B19" s="79"/>
      <c r="C19" s="80"/>
      <c r="D19" s="27"/>
      <c r="E19" s="5"/>
    </row>
    <row r="20" spans="1:5" ht="33.75" x14ac:dyDescent="0.2">
      <c r="A20" s="59" t="s">
        <v>60</v>
      </c>
      <c r="B20" s="61" t="s">
        <v>78</v>
      </c>
      <c r="C20" s="54">
        <f>ROUND((((1+0.15)^(22/252))-1)*100,2)</f>
        <v>1.23</v>
      </c>
      <c r="D20" s="28" t="s">
        <v>22</v>
      </c>
      <c r="E20" s="5"/>
    </row>
    <row r="21" spans="1:5" ht="12.75" x14ac:dyDescent="0.2">
      <c r="A21" s="90" t="s">
        <v>17</v>
      </c>
      <c r="B21" s="91"/>
      <c r="C21" s="52">
        <f>SUM(C20)</f>
        <v>1.23</v>
      </c>
      <c r="D21" s="27"/>
      <c r="E21" s="5"/>
    </row>
    <row r="22" spans="1:5" ht="12.75" x14ac:dyDescent="0.2">
      <c r="A22" s="78" t="s">
        <v>8</v>
      </c>
      <c r="B22" s="79"/>
      <c r="C22" s="80"/>
      <c r="D22" s="27"/>
      <c r="E22" s="5"/>
    </row>
    <row r="23" spans="1:5" ht="22.5" x14ac:dyDescent="0.2">
      <c r="A23" s="57" t="s">
        <v>40</v>
      </c>
      <c r="B23" s="58" t="s">
        <v>41</v>
      </c>
      <c r="C23" s="50">
        <v>5.1100000000000003</v>
      </c>
      <c r="D23" s="27" t="s">
        <v>42</v>
      </c>
      <c r="E23" s="5"/>
    </row>
    <row r="24" spans="1:5" ht="12.75" x14ac:dyDescent="0.2">
      <c r="A24" s="90" t="s">
        <v>17</v>
      </c>
      <c r="B24" s="91"/>
      <c r="C24" s="52">
        <f>SUM(C23)</f>
        <v>5.1100000000000003</v>
      </c>
      <c r="D24" s="25"/>
      <c r="E24" s="5"/>
    </row>
    <row r="25" spans="1:5" ht="12.75" x14ac:dyDescent="0.2">
      <c r="A25" s="92" t="s">
        <v>8</v>
      </c>
      <c r="B25" s="93"/>
      <c r="C25" s="80"/>
      <c r="D25" s="25"/>
      <c r="E25" s="5"/>
    </row>
    <row r="26" spans="1:5" ht="12.75" x14ac:dyDescent="0.2">
      <c r="A26" s="94" t="s">
        <v>23</v>
      </c>
      <c r="B26" s="95"/>
      <c r="C26" s="56">
        <f>((1+C18/100)*(1+C21/100)*(1+C24/100))/(1-(C12/100))-1</f>
        <v>0.1686092272402695</v>
      </c>
      <c r="D26" s="25" t="s">
        <v>24</v>
      </c>
      <c r="E26" s="5"/>
    </row>
    <row r="27" spans="1:5" ht="12.75" x14ac:dyDescent="0.2">
      <c r="A27" s="19"/>
      <c r="B27" s="9"/>
      <c r="C27" s="9"/>
      <c r="D27" s="29"/>
      <c r="E27" s="5"/>
    </row>
    <row r="28" spans="1:5" ht="12.75" x14ac:dyDescent="0.2">
      <c r="A28" s="99" t="s">
        <v>25</v>
      </c>
      <c r="B28" s="89"/>
      <c r="C28" s="9"/>
      <c r="D28" s="29"/>
      <c r="E28" s="5"/>
    </row>
    <row r="29" spans="1:5" ht="12.75" x14ac:dyDescent="0.2">
      <c r="A29" s="96"/>
      <c r="B29" s="97"/>
      <c r="C29" s="9"/>
      <c r="D29" s="29"/>
      <c r="E29" s="5"/>
    </row>
    <row r="30" spans="1:5" ht="12.75" x14ac:dyDescent="0.2">
      <c r="A30" s="98" t="s">
        <v>26</v>
      </c>
      <c r="B30" s="97"/>
      <c r="D30" s="31"/>
      <c r="E30" s="5"/>
    </row>
    <row r="31" spans="1:5" ht="12.75" x14ac:dyDescent="0.2">
      <c r="A31" s="100" t="s">
        <v>27</v>
      </c>
      <c r="B31" s="97"/>
      <c r="D31" s="31"/>
      <c r="E31" s="5"/>
    </row>
    <row r="32" spans="1:5" ht="12.75" x14ac:dyDescent="0.2">
      <c r="A32" s="98" t="s">
        <v>87</v>
      </c>
      <c r="B32" s="97"/>
      <c r="D32" s="31"/>
      <c r="E32" s="5"/>
    </row>
    <row r="33" spans="1:6" ht="12.75" x14ac:dyDescent="0.2">
      <c r="A33" s="100" t="s">
        <v>43</v>
      </c>
      <c r="B33" s="97"/>
      <c r="D33" s="31"/>
      <c r="E33" s="5"/>
    </row>
    <row r="34" spans="1:6" ht="34.15" customHeight="1" x14ac:dyDescent="0.2">
      <c r="A34" s="98" t="s">
        <v>86</v>
      </c>
      <c r="B34" s="97"/>
      <c r="D34" s="31"/>
      <c r="E34" s="5"/>
    </row>
    <row r="35" spans="1:6" ht="12.75" x14ac:dyDescent="0.2">
      <c r="A35" s="100" t="s">
        <v>44</v>
      </c>
      <c r="B35" s="97"/>
      <c r="D35" s="31"/>
      <c r="E35" s="5"/>
    </row>
    <row r="36" spans="1:6" ht="12.75" x14ac:dyDescent="0.2">
      <c r="A36" s="98" t="s">
        <v>45</v>
      </c>
      <c r="B36" s="97"/>
      <c r="D36" s="31"/>
      <c r="E36" s="5"/>
    </row>
    <row r="37" spans="1:6" ht="25.15" customHeight="1" x14ac:dyDescent="0.2">
      <c r="A37" s="100" t="s">
        <v>53</v>
      </c>
      <c r="B37" s="97"/>
      <c r="D37" s="31"/>
      <c r="E37" s="5"/>
    </row>
    <row r="38" spans="1:6" ht="12.75" x14ac:dyDescent="0.2">
      <c r="A38" s="98" t="s">
        <v>46</v>
      </c>
      <c r="B38" s="97"/>
      <c r="D38" s="31"/>
      <c r="E38" s="5"/>
    </row>
    <row r="39" spans="1:6" ht="12.75" x14ac:dyDescent="0.2">
      <c r="A39" s="101" t="s">
        <v>24</v>
      </c>
      <c r="B39" s="102"/>
      <c r="C39" s="21"/>
      <c r="D39" s="30"/>
      <c r="E39" s="21"/>
      <c r="F39" s="19"/>
    </row>
    <row r="40" spans="1:6" ht="12.75" x14ac:dyDescent="0.2">
      <c r="D40" s="31"/>
    </row>
    <row r="41" spans="1:6" ht="12.75" x14ac:dyDescent="0.2">
      <c r="D41" s="31"/>
    </row>
    <row r="42" spans="1:6" ht="12.75" x14ac:dyDescent="0.2">
      <c r="D42" s="31"/>
    </row>
    <row r="43" spans="1:6" ht="12.75" x14ac:dyDescent="0.2">
      <c r="D43" s="31"/>
    </row>
    <row r="44" spans="1:6" ht="12.75" x14ac:dyDescent="0.2">
      <c r="D44" s="31"/>
    </row>
    <row r="45" spans="1:6" ht="12.75" x14ac:dyDescent="0.2">
      <c r="D45" s="31"/>
    </row>
    <row r="46" spans="1:6" ht="12.75" x14ac:dyDescent="0.2">
      <c r="D46" s="31"/>
    </row>
    <row r="47" spans="1:6" ht="12.75" x14ac:dyDescent="0.2">
      <c r="D47" s="31"/>
    </row>
    <row r="48" spans="1:6" ht="12.75" x14ac:dyDescent="0.2">
      <c r="D48" s="31"/>
    </row>
    <row r="49" spans="4:4" ht="12.75" x14ac:dyDescent="0.2">
      <c r="D49" s="31"/>
    </row>
    <row r="50" spans="4:4" ht="12.75" x14ac:dyDescent="0.2">
      <c r="D50" s="31"/>
    </row>
    <row r="51" spans="4:4" ht="12.75" x14ac:dyDescent="0.2">
      <c r="D51" s="31"/>
    </row>
    <row r="52" spans="4:4" ht="12.75" x14ac:dyDescent="0.2">
      <c r="D52" s="31"/>
    </row>
    <row r="53" spans="4:4" ht="12.75" x14ac:dyDescent="0.2">
      <c r="D53" s="31"/>
    </row>
    <row r="54" spans="4:4" ht="12.75" x14ac:dyDescent="0.2">
      <c r="D54" s="31"/>
    </row>
    <row r="55" spans="4:4" ht="12.75" x14ac:dyDescent="0.2">
      <c r="D55" s="31"/>
    </row>
    <row r="56" spans="4:4" ht="12.75" x14ac:dyDescent="0.2">
      <c r="D56" s="31"/>
    </row>
    <row r="57" spans="4:4" ht="12.75" x14ac:dyDescent="0.2">
      <c r="D57" s="31"/>
    </row>
    <row r="58" spans="4:4" ht="12.75" x14ac:dyDescent="0.2">
      <c r="D58" s="31"/>
    </row>
    <row r="59" spans="4:4" ht="12.75" x14ac:dyDescent="0.2">
      <c r="D59" s="31"/>
    </row>
    <row r="60" spans="4:4" ht="12.75" x14ac:dyDescent="0.2">
      <c r="D60" s="31"/>
    </row>
    <row r="61" spans="4:4" ht="12.75" x14ac:dyDescent="0.2">
      <c r="D61" s="31"/>
    </row>
    <row r="62" spans="4:4" ht="12.75" x14ac:dyDescent="0.2">
      <c r="D62" s="31"/>
    </row>
    <row r="63" spans="4:4" ht="12.75" x14ac:dyDescent="0.2">
      <c r="D63" s="31"/>
    </row>
    <row r="64" spans="4:4" ht="12.75" x14ac:dyDescent="0.2">
      <c r="D64" s="31"/>
    </row>
    <row r="65" spans="4:4" ht="12.75" x14ac:dyDescent="0.2">
      <c r="D65" s="31"/>
    </row>
    <row r="66" spans="4:4" ht="12.75" x14ac:dyDescent="0.2">
      <c r="D66" s="31"/>
    </row>
    <row r="67" spans="4:4" ht="12.75" x14ac:dyDescent="0.2">
      <c r="D67" s="31"/>
    </row>
    <row r="68" spans="4:4" ht="12.75" x14ac:dyDescent="0.2">
      <c r="D68" s="31"/>
    </row>
    <row r="69" spans="4:4" ht="12.75" x14ac:dyDescent="0.2">
      <c r="D69" s="31"/>
    </row>
    <row r="70" spans="4:4" ht="12.75" x14ac:dyDescent="0.2">
      <c r="D70" s="31"/>
    </row>
    <row r="71" spans="4:4" ht="12.75" x14ac:dyDescent="0.2">
      <c r="D71" s="31"/>
    </row>
    <row r="72" spans="4:4" ht="12.75" x14ac:dyDescent="0.2">
      <c r="D72" s="31"/>
    </row>
    <row r="73" spans="4:4" ht="12.75" x14ac:dyDescent="0.2">
      <c r="D73" s="31"/>
    </row>
    <row r="74" spans="4:4" ht="12.75" x14ac:dyDescent="0.2">
      <c r="D74" s="31"/>
    </row>
    <row r="75" spans="4:4" ht="12.75" x14ac:dyDescent="0.2">
      <c r="D75" s="31"/>
    </row>
    <row r="76" spans="4:4" ht="12.75" x14ac:dyDescent="0.2">
      <c r="D76" s="31"/>
    </row>
    <row r="77" spans="4:4" ht="12.75" x14ac:dyDescent="0.2">
      <c r="D77" s="31"/>
    </row>
    <row r="78" spans="4:4" ht="12.75" x14ac:dyDescent="0.2">
      <c r="D78" s="31"/>
    </row>
    <row r="79" spans="4:4" ht="12.75" x14ac:dyDescent="0.2">
      <c r="D79" s="31"/>
    </row>
    <row r="80" spans="4:4" ht="12.75" x14ac:dyDescent="0.2">
      <c r="D80" s="31"/>
    </row>
    <row r="81" spans="4:4" ht="12.75" x14ac:dyDescent="0.2">
      <c r="D81" s="31"/>
    </row>
    <row r="82" spans="4:4" ht="12.75" x14ac:dyDescent="0.2">
      <c r="D82" s="31"/>
    </row>
    <row r="83" spans="4:4" ht="12.75" x14ac:dyDescent="0.2">
      <c r="D83" s="31"/>
    </row>
    <row r="84" spans="4:4" ht="12.75" x14ac:dyDescent="0.2">
      <c r="D84" s="31"/>
    </row>
    <row r="85" spans="4:4" ht="12.75" x14ac:dyDescent="0.2">
      <c r="D85" s="31"/>
    </row>
    <row r="86" spans="4:4" ht="12.75" x14ac:dyDescent="0.2">
      <c r="D86" s="31"/>
    </row>
    <row r="87" spans="4:4" ht="12.75" x14ac:dyDescent="0.2">
      <c r="D87" s="31"/>
    </row>
    <row r="88" spans="4:4" ht="12.75" x14ac:dyDescent="0.2">
      <c r="D88" s="31"/>
    </row>
    <row r="89" spans="4:4" ht="12.75" x14ac:dyDescent="0.2">
      <c r="D89" s="31"/>
    </row>
    <row r="90" spans="4:4" ht="12.75" x14ac:dyDescent="0.2">
      <c r="D90" s="31"/>
    </row>
    <row r="91" spans="4:4" ht="12.75" x14ac:dyDescent="0.2">
      <c r="D91" s="31"/>
    </row>
    <row r="92" spans="4:4" ht="12.75" x14ac:dyDescent="0.2">
      <c r="D92" s="31"/>
    </row>
    <row r="93" spans="4:4" ht="12.75" x14ac:dyDescent="0.2">
      <c r="D93" s="31"/>
    </row>
    <row r="94" spans="4:4" ht="12.75" x14ac:dyDescent="0.2">
      <c r="D94" s="31"/>
    </row>
    <row r="95" spans="4:4" ht="12.75" x14ac:dyDescent="0.2">
      <c r="D95" s="31"/>
    </row>
    <row r="96" spans="4:4" ht="12.75" x14ac:dyDescent="0.2">
      <c r="D96" s="31"/>
    </row>
    <row r="97" spans="4:4" ht="12.75" x14ac:dyDescent="0.2">
      <c r="D97" s="31"/>
    </row>
    <row r="98" spans="4:4" ht="12.75" x14ac:dyDescent="0.2">
      <c r="D98" s="31"/>
    </row>
    <row r="99" spans="4:4" ht="12.75" x14ac:dyDescent="0.2">
      <c r="D99" s="31"/>
    </row>
    <row r="100" spans="4:4" ht="12.75" x14ac:dyDescent="0.2">
      <c r="D100" s="31"/>
    </row>
    <row r="101" spans="4:4" ht="12.75" x14ac:dyDescent="0.2">
      <c r="D101" s="31"/>
    </row>
    <row r="102" spans="4:4" ht="12.75" x14ac:dyDescent="0.2">
      <c r="D102" s="31"/>
    </row>
    <row r="103" spans="4:4" ht="12.75" x14ac:dyDescent="0.2">
      <c r="D103" s="31"/>
    </row>
    <row r="104" spans="4:4" ht="12.75" x14ac:dyDescent="0.2">
      <c r="D104" s="31"/>
    </row>
    <row r="105" spans="4:4" ht="12.75" x14ac:dyDescent="0.2">
      <c r="D105" s="31"/>
    </row>
    <row r="106" spans="4:4" ht="12.75" x14ac:dyDescent="0.2">
      <c r="D106" s="31"/>
    </row>
    <row r="107" spans="4:4" ht="12.75" x14ac:dyDescent="0.2">
      <c r="D107" s="31"/>
    </row>
    <row r="108" spans="4:4" ht="12.75" x14ac:dyDescent="0.2">
      <c r="D108" s="31"/>
    </row>
    <row r="109" spans="4:4" ht="12.75" x14ac:dyDescent="0.2">
      <c r="D109" s="31"/>
    </row>
    <row r="110" spans="4:4" ht="12.75" x14ac:dyDescent="0.2">
      <c r="D110" s="31"/>
    </row>
    <row r="111" spans="4:4" ht="12.75" x14ac:dyDescent="0.2">
      <c r="D111" s="31"/>
    </row>
    <row r="112" spans="4:4" ht="12.75" x14ac:dyDescent="0.2">
      <c r="D112" s="31"/>
    </row>
    <row r="113" spans="4:4" ht="12.75" x14ac:dyDescent="0.2">
      <c r="D113" s="31"/>
    </row>
    <row r="114" spans="4:4" ht="12.75" x14ac:dyDescent="0.2">
      <c r="D114" s="31"/>
    </row>
    <row r="115" spans="4:4" ht="12.75" x14ac:dyDescent="0.2">
      <c r="D115" s="31"/>
    </row>
    <row r="116" spans="4:4" ht="12.75" x14ac:dyDescent="0.2">
      <c r="D116" s="31"/>
    </row>
    <row r="117" spans="4:4" ht="12.75" x14ac:dyDescent="0.2">
      <c r="D117" s="31"/>
    </row>
    <row r="118" spans="4:4" ht="12.75" x14ac:dyDescent="0.2">
      <c r="D118" s="31"/>
    </row>
    <row r="119" spans="4:4" ht="12.75" x14ac:dyDescent="0.2">
      <c r="D119" s="31"/>
    </row>
    <row r="120" spans="4:4" ht="12.75" x14ac:dyDescent="0.2">
      <c r="D120" s="31"/>
    </row>
    <row r="121" spans="4:4" ht="12.75" x14ac:dyDescent="0.2">
      <c r="D121" s="31"/>
    </row>
    <row r="122" spans="4:4" ht="12.75" x14ac:dyDescent="0.2">
      <c r="D122" s="31"/>
    </row>
    <row r="123" spans="4:4" ht="12.75" x14ac:dyDescent="0.2">
      <c r="D123" s="31"/>
    </row>
    <row r="124" spans="4:4" ht="12.75" x14ac:dyDescent="0.2">
      <c r="D124" s="31"/>
    </row>
    <row r="125" spans="4:4" ht="12.75" x14ac:dyDescent="0.2">
      <c r="D125" s="31"/>
    </row>
    <row r="126" spans="4:4" ht="12.75" x14ac:dyDescent="0.2">
      <c r="D126" s="31"/>
    </row>
    <row r="127" spans="4:4" ht="12.75" x14ac:dyDescent="0.2">
      <c r="D127" s="31"/>
    </row>
    <row r="128" spans="4:4" ht="12.75" x14ac:dyDescent="0.2">
      <c r="D128" s="31"/>
    </row>
    <row r="129" spans="4:4" ht="12.75" x14ac:dyDescent="0.2">
      <c r="D129" s="31"/>
    </row>
    <row r="130" spans="4:4" ht="12.75" x14ac:dyDescent="0.2">
      <c r="D130" s="31"/>
    </row>
    <row r="131" spans="4:4" ht="12.75" x14ac:dyDescent="0.2">
      <c r="D131" s="31"/>
    </row>
    <row r="132" spans="4:4" ht="12.75" x14ac:dyDescent="0.2">
      <c r="D132" s="31"/>
    </row>
    <row r="133" spans="4:4" ht="12.75" x14ac:dyDescent="0.2">
      <c r="D133" s="31"/>
    </row>
    <row r="134" spans="4:4" ht="12.75" x14ac:dyDescent="0.2">
      <c r="D134" s="31"/>
    </row>
    <row r="135" spans="4:4" ht="12.75" x14ac:dyDescent="0.2">
      <c r="D135" s="31"/>
    </row>
    <row r="136" spans="4:4" ht="12.75" x14ac:dyDescent="0.2">
      <c r="D136" s="31"/>
    </row>
    <row r="137" spans="4:4" ht="12.75" x14ac:dyDescent="0.2">
      <c r="D137" s="31"/>
    </row>
    <row r="138" spans="4:4" ht="12.75" x14ac:dyDescent="0.2">
      <c r="D138" s="31"/>
    </row>
    <row r="139" spans="4:4" ht="12.75" x14ac:dyDescent="0.2">
      <c r="D139" s="31"/>
    </row>
    <row r="140" spans="4:4" ht="12.75" x14ac:dyDescent="0.2">
      <c r="D140" s="31"/>
    </row>
    <row r="141" spans="4:4" ht="12.75" x14ac:dyDescent="0.2">
      <c r="D141" s="31"/>
    </row>
    <row r="142" spans="4:4" ht="12.75" x14ac:dyDescent="0.2">
      <c r="D142" s="31"/>
    </row>
    <row r="143" spans="4:4" ht="12.75" customHeight="1" x14ac:dyDescent="0.2">
      <c r="D143" s="31"/>
    </row>
    <row r="144" spans="4:4" ht="12.75" customHeight="1" x14ac:dyDescent="0.2">
      <c r="D144" s="31"/>
    </row>
    <row r="145" spans="4:4" ht="12.75" customHeight="1" x14ac:dyDescent="0.2">
      <c r="D145" s="31"/>
    </row>
    <row r="146" spans="4:4" ht="12.75" customHeight="1" x14ac:dyDescent="0.2">
      <c r="D146" s="31"/>
    </row>
    <row r="147" spans="4:4" ht="12.75" customHeight="1" x14ac:dyDescent="0.2">
      <c r="D147" s="31"/>
    </row>
    <row r="148" spans="4:4" ht="12.75" customHeight="1" x14ac:dyDescent="0.2">
      <c r="D148" s="31"/>
    </row>
    <row r="149" spans="4:4" ht="12.75" customHeight="1" x14ac:dyDescent="0.2">
      <c r="D149" s="31"/>
    </row>
    <row r="150" spans="4:4" ht="12.75" customHeight="1" x14ac:dyDescent="0.2">
      <c r="D150" s="31"/>
    </row>
    <row r="151" spans="4:4" ht="12.75" customHeight="1" x14ac:dyDescent="0.2">
      <c r="D151" s="31"/>
    </row>
    <row r="152" spans="4:4" ht="12.75" customHeight="1" x14ac:dyDescent="0.2">
      <c r="D152" s="31"/>
    </row>
    <row r="153" spans="4:4" ht="12.75" customHeight="1" x14ac:dyDescent="0.2">
      <c r="D153" s="31"/>
    </row>
    <row r="154" spans="4:4" ht="12.75" customHeight="1" x14ac:dyDescent="0.2">
      <c r="D154" s="31"/>
    </row>
    <row r="155" spans="4:4" ht="12.75" customHeight="1" x14ac:dyDescent="0.2">
      <c r="D155" s="31"/>
    </row>
    <row r="156" spans="4:4" ht="12.75" customHeight="1" x14ac:dyDescent="0.2">
      <c r="D156" s="31"/>
    </row>
    <row r="157" spans="4:4" ht="12.75" customHeight="1" x14ac:dyDescent="0.2">
      <c r="D157" s="31"/>
    </row>
    <row r="158" spans="4:4" ht="12.75" customHeight="1" x14ac:dyDescent="0.2">
      <c r="D158" s="31"/>
    </row>
    <row r="159" spans="4:4" ht="12.75" customHeight="1" x14ac:dyDescent="0.2">
      <c r="D159" s="31"/>
    </row>
    <row r="160" spans="4:4" ht="12.75" customHeight="1" x14ac:dyDescent="0.2">
      <c r="D160" s="31"/>
    </row>
    <row r="161" spans="4:4" ht="12.75" customHeight="1" x14ac:dyDescent="0.2">
      <c r="D161" s="31"/>
    </row>
    <row r="162" spans="4:4" ht="12.75" customHeight="1" x14ac:dyDescent="0.2">
      <c r="D162" s="31"/>
    </row>
    <row r="163" spans="4:4" ht="12.75" customHeight="1" x14ac:dyDescent="0.2">
      <c r="D163" s="31"/>
    </row>
    <row r="164" spans="4:4" ht="12.75" customHeight="1" x14ac:dyDescent="0.2">
      <c r="D164" s="31"/>
    </row>
    <row r="165" spans="4:4" ht="12.75" customHeight="1" x14ac:dyDescent="0.2">
      <c r="D165" s="31"/>
    </row>
    <row r="166" spans="4:4" ht="12.75" customHeight="1" x14ac:dyDescent="0.2">
      <c r="D166" s="31"/>
    </row>
    <row r="167" spans="4:4" ht="12.75" customHeight="1" x14ac:dyDescent="0.2">
      <c r="D167" s="31"/>
    </row>
    <row r="168" spans="4:4" ht="12.75" customHeight="1" x14ac:dyDescent="0.2">
      <c r="D168" s="31"/>
    </row>
    <row r="169" spans="4:4" ht="12.75" customHeight="1" x14ac:dyDescent="0.2">
      <c r="D169" s="31"/>
    </row>
    <row r="170" spans="4:4" ht="12.75" customHeight="1" x14ac:dyDescent="0.2">
      <c r="D170" s="31"/>
    </row>
    <row r="171" spans="4:4" ht="12.75" customHeight="1" x14ac:dyDescent="0.2">
      <c r="D171" s="31"/>
    </row>
    <row r="172" spans="4:4" ht="12.75" customHeight="1" x14ac:dyDescent="0.2">
      <c r="D172" s="31"/>
    </row>
    <row r="173" spans="4:4" ht="12.75" customHeight="1" x14ac:dyDescent="0.2">
      <c r="D173" s="31"/>
    </row>
    <row r="174" spans="4:4" ht="12.75" customHeight="1" x14ac:dyDescent="0.2">
      <c r="D174" s="31"/>
    </row>
    <row r="175" spans="4:4" ht="12.75" customHeight="1" x14ac:dyDescent="0.2">
      <c r="D175" s="31"/>
    </row>
    <row r="176" spans="4:4" ht="12.75" customHeight="1" x14ac:dyDescent="0.2">
      <c r="D176" s="31"/>
    </row>
    <row r="177" spans="4:4" ht="12.75" customHeight="1" x14ac:dyDescent="0.2">
      <c r="D177" s="31"/>
    </row>
    <row r="178" spans="4:4" ht="12.75" customHeight="1" x14ac:dyDescent="0.2">
      <c r="D178" s="31"/>
    </row>
    <row r="179" spans="4:4" ht="12.75" customHeight="1" x14ac:dyDescent="0.2">
      <c r="D179" s="31"/>
    </row>
    <row r="180" spans="4:4" ht="12.75" customHeight="1" x14ac:dyDescent="0.2">
      <c r="D180" s="31"/>
    </row>
    <row r="181" spans="4:4" ht="12.75" customHeight="1" x14ac:dyDescent="0.2">
      <c r="D181" s="31"/>
    </row>
    <row r="182" spans="4:4" ht="12.75" customHeight="1" x14ac:dyDescent="0.2">
      <c r="D182" s="31"/>
    </row>
    <row r="183" spans="4:4" ht="12.75" customHeight="1" x14ac:dyDescent="0.2">
      <c r="D183" s="31"/>
    </row>
    <row r="184" spans="4:4" ht="12.75" customHeight="1" x14ac:dyDescent="0.2">
      <c r="D184" s="31"/>
    </row>
    <row r="185" spans="4:4" ht="12.75" customHeight="1" x14ac:dyDescent="0.2">
      <c r="D185" s="31"/>
    </row>
    <row r="186" spans="4:4" ht="12.75" customHeight="1" x14ac:dyDescent="0.2">
      <c r="D186" s="31"/>
    </row>
    <row r="187" spans="4:4" ht="12.75" customHeight="1" x14ac:dyDescent="0.2">
      <c r="D187" s="31"/>
    </row>
    <row r="188" spans="4:4" ht="12.75" customHeight="1" x14ac:dyDescent="0.2">
      <c r="D188" s="31"/>
    </row>
    <row r="189" spans="4:4" ht="12.75" customHeight="1" x14ac:dyDescent="0.2">
      <c r="D189" s="31"/>
    </row>
    <row r="190" spans="4:4" ht="12.75" customHeight="1" x14ac:dyDescent="0.2">
      <c r="D190" s="31"/>
    </row>
    <row r="191" spans="4:4" ht="12.75" customHeight="1" x14ac:dyDescent="0.2">
      <c r="D191" s="31"/>
    </row>
    <row r="192" spans="4:4" ht="12.75" customHeight="1" x14ac:dyDescent="0.2">
      <c r="D192" s="31"/>
    </row>
    <row r="193" spans="4:4" ht="12.75" customHeight="1" x14ac:dyDescent="0.2">
      <c r="D193" s="31"/>
    </row>
    <row r="194" spans="4:4" ht="12.75" customHeight="1" x14ac:dyDescent="0.2">
      <c r="D194" s="31"/>
    </row>
    <row r="195" spans="4:4" ht="12.75" customHeight="1" x14ac:dyDescent="0.2">
      <c r="D195" s="31"/>
    </row>
    <row r="196" spans="4:4" ht="12.75" customHeight="1" x14ac:dyDescent="0.2">
      <c r="D196" s="31"/>
    </row>
    <row r="197" spans="4:4" ht="12.75" customHeight="1" x14ac:dyDescent="0.2">
      <c r="D197" s="31"/>
    </row>
    <row r="198" spans="4:4" ht="12.75" customHeight="1" x14ac:dyDescent="0.2">
      <c r="D198" s="31"/>
    </row>
    <row r="199" spans="4:4" ht="12.75" customHeight="1" x14ac:dyDescent="0.2">
      <c r="D199" s="31"/>
    </row>
    <row r="200" spans="4:4" ht="12.75" customHeight="1" x14ac:dyDescent="0.2">
      <c r="D200" s="31"/>
    </row>
    <row r="201" spans="4:4" ht="12.75" customHeight="1" x14ac:dyDescent="0.2">
      <c r="D201" s="31"/>
    </row>
    <row r="202" spans="4:4" ht="12.75" customHeight="1" x14ac:dyDescent="0.2">
      <c r="D202" s="31"/>
    </row>
    <row r="203" spans="4:4" ht="12.75" customHeight="1" x14ac:dyDescent="0.2">
      <c r="D203" s="31"/>
    </row>
    <row r="204" spans="4:4" ht="12.75" customHeight="1" x14ac:dyDescent="0.2">
      <c r="D204" s="31"/>
    </row>
    <row r="205" spans="4:4" ht="12.75" customHeight="1" x14ac:dyDescent="0.2">
      <c r="D205" s="31"/>
    </row>
    <row r="206" spans="4:4" ht="12.75" customHeight="1" x14ac:dyDescent="0.2">
      <c r="D206" s="31"/>
    </row>
    <row r="207" spans="4:4" ht="12.75" customHeight="1" x14ac:dyDescent="0.2">
      <c r="D207" s="31"/>
    </row>
    <row r="208" spans="4:4" ht="12.75" customHeight="1" x14ac:dyDescent="0.2">
      <c r="D208" s="31"/>
    </row>
    <row r="209" spans="4:4" ht="12.75" customHeight="1" x14ac:dyDescent="0.2">
      <c r="D209" s="31"/>
    </row>
    <row r="210" spans="4:4" ht="12.75" customHeight="1" x14ac:dyDescent="0.2">
      <c r="D210" s="31"/>
    </row>
    <row r="211" spans="4:4" ht="12.75" customHeight="1" x14ac:dyDescent="0.2">
      <c r="D211" s="31"/>
    </row>
    <row r="212" spans="4:4" ht="12.75" customHeight="1" x14ac:dyDescent="0.2">
      <c r="D212" s="31"/>
    </row>
    <row r="213" spans="4:4" ht="12.75" customHeight="1" x14ac:dyDescent="0.2">
      <c r="D213" s="31"/>
    </row>
    <row r="214" spans="4:4" ht="12.75" customHeight="1" x14ac:dyDescent="0.2">
      <c r="D214" s="31"/>
    </row>
    <row r="215" spans="4:4" ht="12.75" customHeight="1" x14ac:dyDescent="0.2">
      <c r="D215" s="31"/>
    </row>
    <row r="216" spans="4:4" ht="12.75" customHeight="1" x14ac:dyDescent="0.2">
      <c r="D216" s="31"/>
    </row>
    <row r="217" spans="4:4" ht="12.75" customHeight="1" x14ac:dyDescent="0.2">
      <c r="D217" s="31"/>
    </row>
    <row r="218" spans="4:4" ht="12.75" customHeight="1" x14ac:dyDescent="0.2">
      <c r="D218" s="31"/>
    </row>
    <row r="219" spans="4:4" ht="12.75" customHeight="1" x14ac:dyDescent="0.2">
      <c r="D219" s="31"/>
    </row>
    <row r="220" spans="4:4" ht="12.75" customHeight="1" x14ac:dyDescent="0.2">
      <c r="D220" s="31"/>
    </row>
    <row r="221" spans="4:4" ht="12.75" customHeight="1" x14ac:dyDescent="0.2">
      <c r="D221" s="31"/>
    </row>
    <row r="222" spans="4:4" ht="12.75" customHeight="1" x14ac:dyDescent="0.2">
      <c r="D222" s="31"/>
    </row>
    <row r="223" spans="4:4" ht="12.75" customHeight="1" x14ac:dyDescent="0.2">
      <c r="D223" s="31"/>
    </row>
    <row r="224" spans="4:4" ht="12.75" customHeight="1" x14ac:dyDescent="0.2">
      <c r="D224" s="31"/>
    </row>
    <row r="225" spans="4:4" ht="12.75" customHeight="1" x14ac:dyDescent="0.2">
      <c r="D225" s="31"/>
    </row>
    <row r="226" spans="4:4" ht="12.75" customHeight="1" x14ac:dyDescent="0.2">
      <c r="D226" s="31"/>
    </row>
    <row r="227" spans="4:4" ht="12.75" customHeight="1" x14ac:dyDescent="0.2">
      <c r="D227" s="31"/>
    </row>
    <row r="228" spans="4:4" ht="12.75" customHeight="1" x14ac:dyDescent="0.2">
      <c r="D228" s="31"/>
    </row>
    <row r="229" spans="4:4" ht="12.75" customHeight="1" x14ac:dyDescent="0.2">
      <c r="D229" s="31"/>
    </row>
    <row r="230" spans="4:4" ht="12.75" customHeight="1" x14ac:dyDescent="0.2">
      <c r="D230" s="31"/>
    </row>
    <row r="231" spans="4:4" ht="12.75" customHeight="1" x14ac:dyDescent="0.2">
      <c r="D231" s="31"/>
    </row>
    <row r="232" spans="4:4" ht="12.75" customHeight="1" x14ac:dyDescent="0.2">
      <c r="D232" s="31"/>
    </row>
    <row r="233" spans="4:4" ht="12.75" customHeight="1" x14ac:dyDescent="0.2">
      <c r="D233" s="31"/>
    </row>
    <row r="234" spans="4:4" ht="12.75" customHeight="1" x14ac:dyDescent="0.2">
      <c r="D234" s="31"/>
    </row>
    <row r="235" spans="4:4" ht="12.75" customHeight="1" x14ac:dyDescent="0.2">
      <c r="D235" s="31"/>
    </row>
    <row r="236" spans="4:4" ht="12.75" customHeight="1" x14ac:dyDescent="0.2">
      <c r="D236" s="31"/>
    </row>
    <row r="237" spans="4:4" ht="12.75" customHeight="1" x14ac:dyDescent="0.2">
      <c r="D237" s="31"/>
    </row>
    <row r="238" spans="4:4" ht="12.75" customHeight="1" x14ac:dyDescent="0.2">
      <c r="D238" s="31"/>
    </row>
    <row r="239" spans="4:4" ht="12.75" customHeight="1" x14ac:dyDescent="0.2">
      <c r="D239" s="31"/>
    </row>
    <row r="240" spans="4:4" ht="12.75" customHeight="1" x14ac:dyDescent="0.2">
      <c r="D240" s="31"/>
    </row>
    <row r="241" spans="4:4" ht="12.75" customHeight="1" x14ac:dyDescent="0.2">
      <c r="D241" s="31"/>
    </row>
    <row r="242" spans="4:4" ht="12.75" customHeight="1" x14ac:dyDescent="0.2">
      <c r="D242" s="31"/>
    </row>
    <row r="243" spans="4:4" ht="12.75" customHeight="1" x14ac:dyDescent="0.2">
      <c r="D243" s="31"/>
    </row>
    <row r="244" spans="4:4" ht="12.75" customHeight="1" x14ac:dyDescent="0.2">
      <c r="D244" s="31"/>
    </row>
    <row r="245" spans="4:4" ht="12.75" customHeight="1" x14ac:dyDescent="0.2">
      <c r="D245" s="31"/>
    </row>
    <row r="246" spans="4:4" ht="12.75" customHeight="1" x14ac:dyDescent="0.2">
      <c r="D246" s="31"/>
    </row>
    <row r="247" spans="4:4" ht="12.75" customHeight="1" x14ac:dyDescent="0.2">
      <c r="D247" s="31"/>
    </row>
    <row r="248" spans="4:4" ht="12.75" customHeight="1" x14ac:dyDescent="0.2">
      <c r="D248" s="31"/>
    </row>
    <row r="249" spans="4:4" ht="12.75" customHeight="1" x14ac:dyDescent="0.2">
      <c r="D249" s="31"/>
    </row>
    <row r="250" spans="4:4" ht="12.75" customHeight="1" x14ac:dyDescent="0.2">
      <c r="D250" s="31"/>
    </row>
    <row r="251" spans="4:4" ht="12.75" customHeight="1" x14ac:dyDescent="0.2">
      <c r="D251" s="31"/>
    </row>
    <row r="252" spans="4:4" ht="12.75" customHeight="1" x14ac:dyDescent="0.2">
      <c r="D252" s="31"/>
    </row>
    <row r="253" spans="4:4" ht="12.75" customHeight="1" x14ac:dyDescent="0.2">
      <c r="D253" s="31"/>
    </row>
    <row r="254" spans="4:4" ht="12.75" customHeight="1" x14ac:dyDescent="0.2">
      <c r="D254" s="31"/>
    </row>
    <row r="255" spans="4:4" ht="12.75" customHeight="1" x14ac:dyDescent="0.2">
      <c r="D255" s="31"/>
    </row>
    <row r="256" spans="4:4" ht="12.75" customHeight="1" x14ac:dyDescent="0.2">
      <c r="D256" s="31"/>
    </row>
    <row r="257" spans="4:4" ht="12.75" customHeight="1" x14ac:dyDescent="0.2">
      <c r="D257" s="31"/>
    </row>
    <row r="258" spans="4:4" ht="12.75" customHeight="1" x14ac:dyDescent="0.2">
      <c r="D258" s="31"/>
    </row>
    <row r="259" spans="4:4" ht="12.75" customHeight="1" x14ac:dyDescent="0.2">
      <c r="D259" s="31"/>
    </row>
    <row r="260" spans="4:4" ht="12.75" customHeight="1" x14ac:dyDescent="0.2">
      <c r="D260" s="31"/>
    </row>
    <row r="261" spans="4:4" ht="12.75" customHeight="1" x14ac:dyDescent="0.2">
      <c r="D261" s="31"/>
    </row>
    <row r="262" spans="4:4" ht="12.75" customHeight="1" x14ac:dyDescent="0.2">
      <c r="D262" s="31"/>
    </row>
    <row r="263" spans="4:4" ht="12.75" customHeight="1" x14ac:dyDescent="0.2">
      <c r="D263" s="31"/>
    </row>
    <row r="264" spans="4:4" ht="12.75" customHeight="1" x14ac:dyDescent="0.2">
      <c r="D264" s="31"/>
    </row>
    <row r="265" spans="4:4" ht="12.75" customHeight="1" x14ac:dyDescent="0.2">
      <c r="D265" s="31"/>
    </row>
    <row r="266" spans="4:4" ht="12.75" customHeight="1" x14ac:dyDescent="0.2">
      <c r="D266" s="31"/>
    </row>
    <row r="267" spans="4:4" ht="12.75" customHeight="1" x14ac:dyDescent="0.2">
      <c r="D267" s="31"/>
    </row>
    <row r="268" spans="4:4" ht="12.75" customHeight="1" x14ac:dyDescent="0.2">
      <c r="D268" s="31"/>
    </row>
    <row r="269" spans="4:4" ht="12.75" customHeight="1" x14ac:dyDescent="0.2">
      <c r="D269" s="31"/>
    </row>
    <row r="270" spans="4:4" ht="12.75" customHeight="1" x14ac:dyDescent="0.2">
      <c r="D270" s="31"/>
    </row>
    <row r="271" spans="4:4" ht="12.75" customHeight="1" x14ac:dyDescent="0.2">
      <c r="D271" s="31"/>
    </row>
    <row r="272" spans="4:4" ht="12.75" customHeight="1" x14ac:dyDescent="0.2">
      <c r="D272" s="31"/>
    </row>
    <row r="273" spans="4:4" ht="12.75" customHeight="1" x14ac:dyDescent="0.2">
      <c r="D273" s="31"/>
    </row>
    <row r="274" spans="4:4" ht="12.75" customHeight="1" x14ac:dyDescent="0.2">
      <c r="D274" s="31"/>
    </row>
    <row r="275" spans="4:4" ht="12.75" customHeight="1" x14ac:dyDescent="0.2">
      <c r="D275" s="31"/>
    </row>
    <row r="276" spans="4:4" ht="12.75" customHeight="1" x14ac:dyDescent="0.2">
      <c r="D276" s="31"/>
    </row>
    <row r="277" spans="4:4" ht="12.75" customHeight="1" x14ac:dyDescent="0.2">
      <c r="D277" s="31"/>
    </row>
    <row r="278" spans="4:4" ht="12.75" customHeight="1" x14ac:dyDescent="0.2">
      <c r="D278" s="31"/>
    </row>
    <row r="279" spans="4:4" ht="12.75" customHeight="1" x14ac:dyDescent="0.2">
      <c r="D279" s="31"/>
    </row>
    <row r="280" spans="4:4" ht="12.75" customHeight="1" x14ac:dyDescent="0.2">
      <c r="D280" s="31"/>
    </row>
    <row r="281" spans="4:4" ht="12.75" customHeight="1" x14ac:dyDescent="0.2">
      <c r="D281" s="31"/>
    </row>
    <row r="282" spans="4:4" ht="12.75" customHeight="1" x14ac:dyDescent="0.2">
      <c r="D282" s="31"/>
    </row>
    <row r="283" spans="4:4" ht="12.75" customHeight="1" x14ac:dyDescent="0.2">
      <c r="D283" s="31"/>
    </row>
    <row r="284" spans="4:4" ht="12.75" customHeight="1" x14ac:dyDescent="0.2">
      <c r="D284" s="31"/>
    </row>
    <row r="285" spans="4:4" ht="12.75" customHeight="1" x14ac:dyDescent="0.2">
      <c r="D285" s="31"/>
    </row>
    <row r="286" spans="4:4" ht="12.75" customHeight="1" x14ac:dyDescent="0.2">
      <c r="D286" s="31"/>
    </row>
    <row r="287" spans="4:4" ht="12.75" customHeight="1" x14ac:dyDescent="0.2">
      <c r="D287" s="31"/>
    </row>
    <row r="288" spans="4:4" ht="12.75" customHeight="1" x14ac:dyDescent="0.2">
      <c r="D288" s="31"/>
    </row>
    <row r="289" spans="4:4" ht="12.75" customHeight="1" x14ac:dyDescent="0.2">
      <c r="D289" s="31"/>
    </row>
    <row r="290" spans="4:4" ht="12.75" customHeight="1" x14ac:dyDescent="0.2">
      <c r="D290" s="31"/>
    </row>
    <row r="291" spans="4:4" ht="12.75" customHeight="1" x14ac:dyDescent="0.2">
      <c r="D291" s="31"/>
    </row>
    <row r="292" spans="4:4" ht="12.75" customHeight="1" x14ac:dyDescent="0.2">
      <c r="D292" s="31"/>
    </row>
    <row r="293" spans="4:4" ht="12.75" customHeight="1" x14ac:dyDescent="0.2">
      <c r="D293" s="31"/>
    </row>
    <row r="294" spans="4:4" ht="12.75" customHeight="1" x14ac:dyDescent="0.2">
      <c r="D294" s="31"/>
    </row>
    <row r="295" spans="4:4" ht="12.75" customHeight="1" x14ac:dyDescent="0.2">
      <c r="D295" s="31"/>
    </row>
    <row r="296" spans="4:4" ht="12.75" customHeight="1" x14ac:dyDescent="0.2">
      <c r="D296" s="31"/>
    </row>
    <row r="297" spans="4:4" ht="12.75" customHeight="1" x14ac:dyDescent="0.2">
      <c r="D297" s="31"/>
    </row>
    <row r="298" spans="4:4" ht="12.75" customHeight="1" x14ac:dyDescent="0.2">
      <c r="D298" s="31"/>
    </row>
    <row r="299" spans="4:4" ht="12.75" customHeight="1" x14ac:dyDescent="0.2">
      <c r="D299" s="31"/>
    </row>
    <row r="300" spans="4:4" ht="12.75" customHeight="1" x14ac:dyDescent="0.2">
      <c r="D300" s="31"/>
    </row>
    <row r="301" spans="4:4" ht="12.75" customHeight="1" x14ac:dyDescent="0.2">
      <c r="D301" s="31"/>
    </row>
    <row r="302" spans="4:4" ht="12.75" customHeight="1" x14ac:dyDescent="0.2">
      <c r="D302" s="31"/>
    </row>
    <row r="303" spans="4:4" ht="12.75" customHeight="1" x14ac:dyDescent="0.2">
      <c r="D303" s="31"/>
    </row>
    <row r="304" spans="4:4" ht="12.75" customHeight="1" x14ac:dyDescent="0.2">
      <c r="D304" s="31"/>
    </row>
    <row r="305" spans="4:4" ht="12.75" customHeight="1" x14ac:dyDescent="0.2">
      <c r="D305" s="31"/>
    </row>
    <row r="306" spans="4:4" ht="12.75" customHeight="1" x14ac:dyDescent="0.2">
      <c r="D306" s="31"/>
    </row>
    <row r="307" spans="4:4" ht="12.75" customHeight="1" x14ac:dyDescent="0.2">
      <c r="D307" s="31"/>
    </row>
    <row r="308" spans="4:4" ht="12.75" customHeight="1" x14ac:dyDescent="0.2">
      <c r="D308" s="31"/>
    </row>
    <row r="309" spans="4:4" ht="12.75" customHeight="1" x14ac:dyDescent="0.2">
      <c r="D309" s="31"/>
    </row>
    <row r="310" spans="4:4" ht="12.75" customHeight="1" x14ac:dyDescent="0.2">
      <c r="D310" s="31"/>
    </row>
    <row r="311" spans="4:4" ht="12.75" customHeight="1" x14ac:dyDescent="0.2">
      <c r="D311" s="31"/>
    </row>
    <row r="312" spans="4:4" ht="12.75" customHeight="1" x14ac:dyDescent="0.2">
      <c r="D312" s="31"/>
    </row>
    <row r="313" spans="4:4" ht="12.75" customHeight="1" x14ac:dyDescent="0.2">
      <c r="D313" s="31"/>
    </row>
    <row r="314" spans="4:4" ht="12.75" customHeight="1" x14ac:dyDescent="0.2">
      <c r="D314" s="31"/>
    </row>
    <row r="315" spans="4:4" ht="12.75" customHeight="1" x14ac:dyDescent="0.2">
      <c r="D315" s="31"/>
    </row>
    <row r="316" spans="4:4" ht="12.75" customHeight="1" x14ac:dyDescent="0.2">
      <c r="D316" s="31"/>
    </row>
    <row r="317" spans="4:4" ht="12.75" customHeight="1" x14ac:dyDescent="0.2">
      <c r="D317" s="31"/>
    </row>
    <row r="318" spans="4:4" ht="12.75" customHeight="1" x14ac:dyDescent="0.2">
      <c r="D318" s="31"/>
    </row>
    <row r="319" spans="4:4" ht="12.75" customHeight="1" x14ac:dyDescent="0.2">
      <c r="D319" s="31"/>
    </row>
    <row r="320" spans="4:4" ht="12.75" customHeight="1" x14ac:dyDescent="0.2">
      <c r="D320" s="31"/>
    </row>
    <row r="321" spans="4:4" ht="12.75" customHeight="1" x14ac:dyDescent="0.2">
      <c r="D321" s="31"/>
    </row>
    <row r="322" spans="4:4" ht="12.75" customHeight="1" x14ac:dyDescent="0.2">
      <c r="D322" s="31"/>
    </row>
    <row r="323" spans="4:4" ht="12.75" customHeight="1" x14ac:dyDescent="0.2">
      <c r="D323" s="31"/>
    </row>
    <row r="324" spans="4:4" ht="12.75" customHeight="1" x14ac:dyDescent="0.2">
      <c r="D324" s="31"/>
    </row>
    <row r="325" spans="4:4" ht="12.75" customHeight="1" x14ac:dyDescent="0.2">
      <c r="D325" s="31"/>
    </row>
    <row r="326" spans="4:4" ht="12.75" customHeight="1" x14ac:dyDescent="0.2">
      <c r="D326" s="31"/>
    </row>
    <row r="327" spans="4:4" ht="12.75" customHeight="1" x14ac:dyDescent="0.2">
      <c r="D327" s="31"/>
    </row>
    <row r="328" spans="4:4" ht="12.75" customHeight="1" x14ac:dyDescent="0.2">
      <c r="D328" s="31"/>
    </row>
    <row r="329" spans="4:4" ht="12.75" customHeight="1" x14ac:dyDescent="0.2">
      <c r="D329" s="31"/>
    </row>
    <row r="330" spans="4:4" ht="12.75" customHeight="1" x14ac:dyDescent="0.2">
      <c r="D330" s="31"/>
    </row>
    <row r="331" spans="4:4" ht="12.75" customHeight="1" x14ac:dyDescent="0.2">
      <c r="D331" s="31"/>
    </row>
    <row r="332" spans="4:4" ht="12.75" customHeight="1" x14ac:dyDescent="0.2">
      <c r="D332" s="31"/>
    </row>
    <row r="333" spans="4:4" ht="12.75" customHeight="1" x14ac:dyDescent="0.2">
      <c r="D333" s="31"/>
    </row>
    <row r="334" spans="4:4" ht="12.75" customHeight="1" x14ac:dyDescent="0.2">
      <c r="D334" s="31"/>
    </row>
    <row r="335" spans="4:4" ht="12.75" customHeight="1" x14ac:dyDescent="0.2">
      <c r="D335" s="31"/>
    </row>
    <row r="336" spans="4:4" ht="12.75" customHeight="1" x14ac:dyDescent="0.2">
      <c r="D336" s="31"/>
    </row>
    <row r="337" spans="4:4" ht="12.75" customHeight="1" x14ac:dyDescent="0.2">
      <c r="D337" s="31"/>
    </row>
    <row r="338" spans="4:4" ht="12.75" customHeight="1" x14ac:dyDescent="0.2">
      <c r="D338" s="31"/>
    </row>
    <row r="339" spans="4:4" ht="12.75" customHeight="1" x14ac:dyDescent="0.2">
      <c r="D339" s="31"/>
    </row>
    <row r="340" spans="4:4" ht="12.75" customHeight="1" x14ac:dyDescent="0.2">
      <c r="D340" s="31"/>
    </row>
    <row r="341" spans="4:4" ht="12.75" customHeight="1" x14ac:dyDescent="0.2">
      <c r="D341" s="31"/>
    </row>
    <row r="342" spans="4:4" ht="12.75" customHeight="1" x14ac:dyDescent="0.2">
      <c r="D342" s="31"/>
    </row>
    <row r="343" spans="4:4" ht="12.75" customHeight="1" x14ac:dyDescent="0.2">
      <c r="D343" s="31"/>
    </row>
    <row r="344" spans="4:4" ht="12.75" customHeight="1" x14ac:dyDescent="0.2">
      <c r="D344" s="31"/>
    </row>
    <row r="345" spans="4:4" ht="12.75" customHeight="1" x14ac:dyDescent="0.2">
      <c r="D345" s="31"/>
    </row>
    <row r="346" spans="4:4" ht="12.75" customHeight="1" x14ac:dyDescent="0.2">
      <c r="D346" s="31"/>
    </row>
    <row r="347" spans="4:4" ht="12.75" customHeight="1" x14ac:dyDescent="0.2">
      <c r="D347" s="31"/>
    </row>
    <row r="348" spans="4:4" ht="12.75" customHeight="1" x14ac:dyDescent="0.2">
      <c r="D348" s="31"/>
    </row>
    <row r="349" spans="4:4" ht="12.75" customHeight="1" x14ac:dyDescent="0.2">
      <c r="D349" s="31"/>
    </row>
    <row r="350" spans="4:4" ht="12.75" customHeight="1" x14ac:dyDescent="0.2">
      <c r="D350" s="31"/>
    </row>
    <row r="351" spans="4:4" ht="12.75" customHeight="1" x14ac:dyDescent="0.2">
      <c r="D351" s="31"/>
    </row>
    <row r="352" spans="4:4" ht="12.75" customHeight="1" x14ac:dyDescent="0.2">
      <c r="D352" s="31"/>
    </row>
    <row r="353" spans="4:4" ht="12.75" customHeight="1" x14ac:dyDescent="0.2">
      <c r="D353" s="31"/>
    </row>
    <row r="354" spans="4:4" ht="12.75" customHeight="1" x14ac:dyDescent="0.2">
      <c r="D354" s="31"/>
    </row>
    <row r="355" spans="4:4" ht="12.75" customHeight="1" x14ac:dyDescent="0.2">
      <c r="D355" s="31"/>
    </row>
    <row r="356" spans="4:4" ht="12.75" customHeight="1" x14ac:dyDescent="0.2">
      <c r="D356" s="31"/>
    </row>
    <row r="357" spans="4:4" ht="12.75" customHeight="1" x14ac:dyDescent="0.2">
      <c r="D357" s="31"/>
    </row>
    <row r="358" spans="4:4" ht="12.75" customHeight="1" x14ac:dyDescent="0.2">
      <c r="D358" s="31"/>
    </row>
    <row r="359" spans="4:4" ht="12.75" customHeight="1" x14ac:dyDescent="0.2">
      <c r="D359" s="31"/>
    </row>
    <row r="360" spans="4:4" ht="12.75" customHeight="1" x14ac:dyDescent="0.2">
      <c r="D360" s="31"/>
    </row>
    <row r="361" spans="4:4" ht="12.75" customHeight="1" x14ac:dyDescent="0.2">
      <c r="D361" s="31"/>
    </row>
    <row r="362" spans="4:4" ht="12.75" customHeight="1" x14ac:dyDescent="0.2">
      <c r="D362" s="31"/>
    </row>
    <row r="363" spans="4:4" ht="12.75" customHeight="1" x14ac:dyDescent="0.2">
      <c r="D363" s="31"/>
    </row>
    <row r="364" spans="4:4" ht="12.75" customHeight="1" x14ac:dyDescent="0.2">
      <c r="D364" s="31"/>
    </row>
    <row r="365" spans="4:4" ht="12.75" customHeight="1" x14ac:dyDescent="0.2">
      <c r="D365" s="31"/>
    </row>
    <row r="366" spans="4:4" ht="12.75" customHeight="1" x14ac:dyDescent="0.2">
      <c r="D366" s="31"/>
    </row>
    <row r="367" spans="4:4" ht="12.75" customHeight="1" x14ac:dyDescent="0.2">
      <c r="D367" s="31"/>
    </row>
    <row r="368" spans="4:4" ht="12.75" customHeight="1" x14ac:dyDescent="0.2">
      <c r="D368" s="31"/>
    </row>
    <row r="369" spans="4:4" ht="12.75" customHeight="1" x14ac:dyDescent="0.2">
      <c r="D369" s="31"/>
    </row>
    <row r="370" spans="4:4" ht="12.75" customHeight="1" x14ac:dyDescent="0.2">
      <c r="D370" s="31"/>
    </row>
    <row r="371" spans="4:4" ht="12.75" customHeight="1" x14ac:dyDescent="0.2">
      <c r="D371" s="31"/>
    </row>
    <row r="372" spans="4:4" ht="12.75" customHeight="1" x14ac:dyDescent="0.2">
      <c r="D372" s="31"/>
    </row>
    <row r="373" spans="4:4" ht="12.75" customHeight="1" x14ac:dyDescent="0.2">
      <c r="D373" s="31"/>
    </row>
    <row r="374" spans="4:4" ht="12.75" customHeight="1" x14ac:dyDescent="0.2">
      <c r="D374" s="31"/>
    </row>
    <row r="375" spans="4:4" ht="12.75" customHeight="1" x14ac:dyDescent="0.2">
      <c r="D375" s="31"/>
    </row>
    <row r="376" spans="4:4" ht="12.75" customHeight="1" x14ac:dyDescent="0.2">
      <c r="D376" s="31"/>
    </row>
    <row r="377" spans="4:4" ht="12.75" customHeight="1" x14ac:dyDescent="0.2">
      <c r="D377" s="31"/>
    </row>
    <row r="378" spans="4:4" ht="12.75" customHeight="1" x14ac:dyDescent="0.2">
      <c r="D378" s="31"/>
    </row>
    <row r="379" spans="4:4" ht="12.75" customHeight="1" x14ac:dyDescent="0.2">
      <c r="D379" s="31"/>
    </row>
    <row r="380" spans="4:4" ht="12.75" customHeight="1" x14ac:dyDescent="0.2">
      <c r="D380" s="31"/>
    </row>
    <row r="381" spans="4:4" ht="12.75" customHeight="1" x14ac:dyDescent="0.2">
      <c r="D381" s="31"/>
    </row>
    <row r="382" spans="4:4" ht="12.75" customHeight="1" x14ac:dyDescent="0.2">
      <c r="D382" s="31"/>
    </row>
    <row r="383" spans="4:4" ht="12.75" customHeight="1" x14ac:dyDescent="0.2">
      <c r="D383" s="31"/>
    </row>
    <row r="384" spans="4:4" ht="12.75" customHeight="1" x14ac:dyDescent="0.2">
      <c r="D384" s="31"/>
    </row>
    <row r="385" spans="4:4" ht="12.75" customHeight="1" x14ac:dyDescent="0.2">
      <c r="D385" s="31"/>
    </row>
    <row r="386" spans="4:4" ht="12.75" customHeight="1" x14ac:dyDescent="0.2">
      <c r="D386" s="31"/>
    </row>
    <row r="387" spans="4:4" ht="12.75" customHeight="1" x14ac:dyDescent="0.2">
      <c r="D387" s="31"/>
    </row>
    <row r="388" spans="4:4" ht="12.75" customHeight="1" x14ac:dyDescent="0.2">
      <c r="D388" s="31"/>
    </row>
    <row r="389" spans="4:4" ht="12.75" customHeight="1" x14ac:dyDescent="0.2">
      <c r="D389" s="31"/>
    </row>
    <row r="390" spans="4:4" ht="12.75" customHeight="1" x14ac:dyDescent="0.2">
      <c r="D390" s="31"/>
    </row>
    <row r="391" spans="4:4" ht="12.75" customHeight="1" x14ac:dyDescent="0.2">
      <c r="D391" s="31"/>
    </row>
    <row r="392" spans="4:4" ht="12.75" customHeight="1" x14ac:dyDescent="0.2">
      <c r="D392" s="31"/>
    </row>
    <row r="393" spans="4:4" ht="12.75" customHeight="1" x14ac:dyDescent="0.2">
      <c r="D393" s="31"/>
    </row>
    <row r="394" spans="4:4" ht="12.75" customHeight="1" x14ac:dyDescent="0.2">
      <c r="D394" s="31"/>
    </row>
    <row r="395" spans="4:4" ht="12.75" customHeight="1" x14ac:dyDescent="0.2">
      <c r="D395" s="31"/>
    </row>
    <row r="396" spans="4:4" ht="12.75" customHeight="1" x14ac:dyDescent="0.2">
      <c r="D396" s="31"/>
    </row>
    <row r="397" spans="4:4" ht="12.75" customHeight="1" x14ac:dyDescent="0.2">
      <c r="D397" s="31"/>
    </row>
    <row r="398" spans="4:4" ht="12.75" customHeight="1" x14ac:dyDescent="0.2">
      <c r="D398" s="31"/>
    </row>
    <row r="399" spans="4:4" ht="12.75" customHeight="1" x14ac:dyDescent="0.2">
      <c r="D399" s="31"/>
    </row>
    <row r="400" spans="4:4" ht="12.75" customHeight="1" x14ac:dyDescent="0.2">
      <c r="D400" s="31"/>
    </row>
    <row r="401" spans="4:4" ht="12.75" customHeight="1" x14ac:dyDescent="0.2">
      <c r="D401" s="31"/>
    </row>
    <row r="402" spans="4:4" ht="12.75" customHeight="1" x14ac:dyDescent="0.2">
      <c r="D402" s="31"/>
    </row>
    <row r="403" spans="4:4" ht="12.75" customHeight="1" x14ac:dyDescent="0.2">
      <c r="D403" s="31"/>
    </row>
    <row r="404" spans="4:4" ht="12.75" customHeight="1" x14ac:dyDescent="0.2">
      <c r="D404" s="31"/>
    </row>
    <row r="405" spans="4:4" ht="12.75" customHeight="1" x14ac:dyDescent="0.2">
      <c r="D405" s="31"/>
    </row>
    <row r="406" spans="4:4" ht="12.75" customHeight="1" x14ac:dyDescent="0.2">
      <c r="D406" s="31"/>
    </row>
    <row r="407" spans="4:4" ht="12.75" customHeight="1" x14ac:dyDescent="0.2">
      <c r="D407" s="31"/>
    </row>
    <row r="408" spans="4:4" ht="12.75" customHeight="1" x14ac:dyDescent="0.2">
      <c r="D408" s="31"/>
    </row>
    <row r="409" spans="4:4" ht="12.75" customHeight="1" x14ac:dyDescent="0.2">
      <c r="D409" s="31"/>
    </row>
    <row r="410" spans="4:4" ht="12.75" customHeight="1" x14ac:dyDescent="0.2">
      <c r="D410" s="31"/>
    </row>
    <row r="411" spans="4:4" ht="12.75" customHeight="1" x14ac:dyDescent="0.2">
      <c r="D411" s="31"/>
    </row>
    <row r="412" spans="4:4" ht="12.75" customHeight="1" x14ac:dyDescent="0.2">
      <c r="D412" s="31"/>
    </row>
    <row r="413" spans="4:4" ht="12.75" customHeight="1" x14ac:dyDescent="0.2">
      <c r="D413" s="31"/>
    </row>
    <row r="414" spans="4:4" ht="12.75" customHeight="1" x14ac:dyDescent="0.2">
      <c r="D414" s="31"/>
    </row>
    <row r="415" spans="4:4" ht="12.75" customHeight="1" x14ac:dyDescent="0.2">
      <c r="D415" s="31"/>
    </row>
    <row r="416" spans="4:4" ht="12.75" customHeight="1" x14ac:dyDescent="0.2">
      <c r="D416" s="31"/>
    </row>
    <row r="417" spans="4:4" ht="12.75" customHeight="1" x14ac:dyDescent="0.2">
      <c r="D417" s="31"/>
    </row>
    <row r="418" spans="4:4" ht="12.75" customHeight="1" x14ac:dyDescent="0.2">
      <c r="D418" s="31"/>
    </row>
    <row r="419" spans="4:4" ht="12.75" customHeight="1" x14ac:dyDescent="0.2">
      <c r="D419" s="31"/>
    </row>
    <row r="420" spans="4:4" ht="12.75" customHeight="1" x14ac:dyDescent="0.2">
      <c r="D420" s="31"/>
    </row>
    <row r="421" spans="4:4" ht="12.75" customHeight="1" x14ac:dyDescent="0.2">
      <c r="D421" s="31"/>
    </row>
    <row r="422" spans="4:4" ht="12.75" customHeight="1" x14ac:dyDescent="0.2">
      <c r="D422" s="31"/>
    </row>
    <row r="423" spans="4:4" ht="12.75" customHeight="1" x14ac:dyDescent="0.2">
      <c r="D423" s="31"/>
    </row>
    <row r="424" spans="4:4" ht="12.75" customHeight="1" x14ac:dyDescent="0.2">
      <c r="D424" s="31"/>
    </row>
    <row r="425" spans="4:4" ht="12.75" customHeight="1" x14ac:dyDescent="0.2">
      <c r="D425" s="31"/>
    </row>
    <row r="426" spans="4:4" ht="12.75" customHeight="1" x14ac:dyDescent="0.2">
      <c r="D426" s="31"/>
    </row>
    <row r="427" spans="4:4" ht="12.75" customHeight="1" x14ac:dyDescent="0.2">
      <c r="D427" s="31"/>
    </row>
    <row r="428" spans="4:4" ht="12.75" customHeight="1" x14ac:dyDescent="0.2">
      <c r="D428" s="31"/>
    </row>
    <row r="429" spans="4:4" ht="12.75" customHeight="1" x14ac:dyDescent="0.2">
      <c r="D429" s="31"/>
    </row>
    <row r="430" spans="4:4" ht="12.75" customHeight="1" x14ac:dyDescent="0.2">
      <c r="D430" s="31"/>
    </row>
    <row r="431" spans="4:4" ht="12.75" customHeight="1" x14ac:dyDescent="0.2">
      <c r="D431" s="31"/>
    </row>
    <row r="432" spans="4:4" ht="12.75" customHeight="1" x14ac:dyDescent="0.2">
      <c r="D432" s="31"/>
    </row>
    <row r="433" spans="4:4" ht="12.75" customHeight="1" x14ac:dyDescent="0.2">
      <c r="D433" s="31"/>
    </row>
    <row r="434" spans="4:4" ht="12.75" customHeight="1" x14ac:dyDescent="0.2">
      <c r="D434" s="31"/>
    </row>
    <row r="435" spans="4:4" ht="12.75" customHeight="1" x14ac:dyDescent="0.2">
      <c r="D435" s="31"/>
    </row>
    <row r="436" spans="4:4" ht="12.75" customHeight="1" x14ac:dyDescent="0.2">
      <c r="D436" s="31"/>
    </row>
    <row r="437" spans="4:4" ht="12.75" customHeight="1" x14ac:dyDescent="0.2">
      <c r="D437" s="31"/>
    </row>
    <row r="438" spans="4:4" ht="12.75" customHeight="1" x14ac:dyDescent="0.2">
      <c r="D438" s="31"/>
    </row>
    <row r="439" spans="4:4" ht="12.75" customHeight="1" x14ac:dyDescent="0.2">
      <c r="D439" s="31"/>
    </row>
    <row r="440" spans="4:4" ht="12.75" customHeight="1" x14ac:dyDescent="0.2">
      <c r="D440" s="31"/>
    </row>
    <row r="441" spans="4:4" ht="12.75" customHeight="1" x14ac:dyDescent="0.2">
      <c r="D441" s="31"/>
    </row>
    <row r="442" spans="4:4" ht="12.75" customHeight="1" x14ac:dyDescent="0.2">
      <c r="D442" s="31"/>
    </row>
    <row r="443" spans="4:4" ht="12.75" customHeight="1" x14ac:dyDescent="0.2">
      <c r="D443" s="31"/>
    </row>
    <row r="444" spans="4:4" ht="12.75" customHeight="1" x14ac:dyDescent="0.2">
      <c r="D444" s="31"/>
    </row>
    <row r="445" spans="4:4" ht="12.75" customHeight="1" x14ac:dyDescent="0.2">
      <c r="D445" s="31"/>
    </row>
    <row r="446" spans="4:4" ht="12.75" customHeight="1" x14ac:dyDescent="0.2">
      <c r="D446" s="31"/>
    </row>
    <row r="447" spans="4:4" ht="12.75" customHeight="1" x14ac:dyDescent="0.2">
      <c r="D447" s="31"/>
    </row>
    <row r="448" spans="4:4" ht="12.75" customHeight="1" x14ac:dyDescent="0.2">
      <c r="D448" s="31"/>
    </row>
    <row r="449" spans="4:4" ht="12.75" customHeight="1" x14ac:dyDescent="0.2">
      <c r="D449" s="31"/>
    </row>
    <row r="450" spans="4:4" ht="12.75" customHeight="1" x14ac:dyDescent="0.2">
      <c r="D450" s="31"/>
    </row>
    <row r="451" spans="4:4" ht="12.75" customHeight="1" x14ac:dyDescent="0.2">
      <c r="D451" s="31"/>
    </row>
    <row r="452" spans="4:4" ht="12.75" customHeight="1" x14ac:dyDescent="0.2">
      <c r="D452" s="31"/>
    </row>
    <row r="453" spans="4:4" ht="12.75" customHeight="1" x14ac:dyDescent="0.2">
      <c r="D453" s="31"/>
    </row>
    <row r="454" spans="4:4" ht="12.75" customHeight="1" x14ac:dyDescent="0.2">
      <c r="D454" s="31"/>
    </row>
    <row r="455" spans="4:4" ht="12.75" customHeight="1" x14ac:dyDescent="0.2">
      <c r="D455" s="31"/>
    </row>
    <row r="456" spans="4:4" ht="12.75" customHeight="1" x14ac:dyDescent="0.2">
      <c r="D456" s="31"/>
    </row>
    <row r="457" spans="4:4" ht="12.75" customHeight="1" x14ac:dyDescent="0.2">
      <c r="D457" s="31"/>
    </row>
    <row r="458" spans="4:4" ht="12.75" customHeight="1" x14ac:dyDescent="0.2">
      <c r="D458" s="31"/>
    </row>
    <row r="459" spans="4:4" ht="12.75" customHeight="1" x14ac:dyDescent="0.2">
      <c r="D459" s="31"/>
    </row>
    <row r="460" spans="4:4" ht="12.75" customHeight="1" x14ac:dyDescent="0.2">
      <c r="D460" s="31"/>
    </row>
    <row r="461" spans="4:4" ht="12.75" customHeight="1" x14ac:dyDescent="0.2">
      <c r="D461" s="31"/>
    </row>
    <row r="462" spans="4:4" ht="12.75" customHeight="1" x14ac:dyDescent="0.2">
      <c r="D462" s="31"/>
    </row>
    <row r="463" spans="4:4" ht="12.75" customHeight="1" x14ac:dyDescent="0.2">
      <c r="D463" s="31"/>
    </row>
    <row r="464" spans="4:4" ht="12.75" customHeight="1" x14ac:dyDescent="0.2">
      <c r="D464" s="31"/>
    </row>
    <row r="465" spans="4:4" ht="12.75" customHeight="1" x14ac:dyDescent="0.2">
      <c r="D465" s="31"/>
    </row>
    <row r="466" spans="4:4" ht="12.75" customHeight="1" x14ac:dyDescent="0.2">
      <c r="D466" s="31"/>
    </row>
    <row r="467" spans="4:4" ht="12.75" customHeight="1" x14ac:dyDescent="0.2">
      <c r="D467" s="31"/>
    </row>
    <row r="468" spans="4:4" ht="12.75" customHeight="1" x14ac:dyDescent="0.2">
      <c r="D468" s="31"/>
    </row>
    <row r="469" spans="4:4" ht="12.75" customHeight="1" x14ac:dyDescent="0.2">
      <c r="D469" s="31"/>
    </row>
    <row r="470" spans="4:4" ht="12.75" customHeight="1" x14ac:dyDescent="0.2">
      <c r="D470" s="31"/>
    </row>
    <row r="471" spans="4:4" ht="12.75" customHeight="1" x14ac:dyDescent="0.2">
      <c r="D471" s="31"/>
    </row>
    <row r="472" spans="4:4" ht="12.75" customHeight="1" x14ac:dyDescent="0.2">
      <c r="D472" s="31"/>
    </row>
    <row r="473" spans="4:4" ht="12.75" customHeight="1" x14ac:dyDescent="0.2">
      <c r="D473" s="31"/>
    </row>
    <row r="474" spans="4:4" ht="12.75" customHeight="1" x14ac:dyDescent="0.2">
      <c r="D474" s="31"/>
    </row>
    <row r="475" spans="4:4" ht="12.75" customHeight="1" x14ac:dyDescent="0.2">
      <c r="D475" s="31"/>
    </row>
    <row r="476" spans="4:4" ht="12.75" customHeight="1" x14ac:dyDescent="0.2">
      <c r="D476" s="31"/>
    </row>
    <row r="477" spans="4:4" ht="12.75" customHeight="1" x14ac:dyDescent="0.2">
      <c r="D477" s="31"/>
    </row>
    <row r="478" spans="4:4" ht="12.75" customHeight="1" x14ac:dyDescent="0.2">
      <c r="D478" s="31"/>
    </row>
    <row r="479" spans="4:4" ht="12.75" customHeight="1" x14ac:dyDescent="0.2">
      <c r="D479" s="31"/>
    </row>
    <row r="480" spans="4:4" ht="12.75" customHeight="1" x14ac:dyDescent="0.2">
      <c r="D480" s="31"/>
    </row>
    <row r="481" spans="4:4" ht="12.75" customHeight="1" x14ac:dyDescent="0.2">
      <c r="D481" s="31"/>
    </row>
    <row r="482" spans="4:4" ht="12.75" customHeight="1" x14ac:dyDescent="0.2">
      <c r="D482" s="31"/>
    </row>
    <row r="483" spans="4:4" ht="12.75" customHeight="1" x14ac:dyDescent="0.2">
      <c r="D483" s="31"/>
    </row>
    <row r="484" spans="4:4" ht="12.75" customHeight="1" x14ac:dyDescent="0.2">
      <c r="D484" s="31"/>
    </row>
    <row r="485" spans="4:4" ht="12.75" customHeight="1" x14ac:dyDescent="0.2">
      <c r="D485" s="31"/>
    </row>
    <row r="486" spans="4:4" ht="12.75" customHeight="1" x14ac:dyDescent="0.2">
      <c r="D486" s="31"/>
    </row>
    <row r="487" spans="4:4" ht="12.75" customHeight="1" x14ac:dyDescent="0.2">
      <c r="D487" s="31"/>
    </row>
    <row r="488" spans="4:4" ht="12.75" customHeight="1" x14ac:dyDescent="0.2">
      <c r="D488" s="31"/>
    </row>
    <row r="489" spans="4:4" ht="12.75" customHeight="1" x14ac:dyDescent="0.2">
      <c r="D489" s="31"/>
    </row>
    <row r="490" spans="4:4" ht="12.75" customHeight="1" x14ac:dyDescent="0.2">
      <c r="D490" s="31"/>
    </row>
    <row r="491" spans="4:4" ht="12.75" customHeight="1" x14ac:dyDescent="0.2">
      <c r="D491" s="31"/>
    </row>
    <row r="492" spans="4:4" ht="12.75" customHeight="1" x14ac:dyDescent="0.2">
      <c r="D492" s="31"/>
    </row>
    <row r="493" spans="4:4" ht="12.75" customHeight="1" x14ac:dyDescent="0.2">
      <c r="D493" s="31"/>
    </row>
    <row r="494" spans="4:4" ht="12.75" customHeight="1" x14ac:dyDescent="0.2">
      <c r="D494" s="31"/>
    </row>
    <row r="495" spans="4:4" ht="12.75" customHeight="1" x14ac:dyDescent="0.2">
      <c r="D495" s="31"/>
    </row>
    <row r="496" spans="4:4" ht="12.75" customHeight="1" x14ac:dyDescent="0.2">
      <c r="D496" s="31"/>
    </row>
    <row r="497" spans="4:4" ht="12.75" customHeight="1" x14ac:dyDescent="0.2">
      <c r="D497" s="31"/>
    </row>
    <row r="498" spans="4:4" ht="12.75" customHeight="1" x14ac:dyDescent="0.2">
      <c r="D498" s="31"/>
    </row>
    <row r="499" spans="4:4" ht="12.75" customHeight="1" x14ac:dyDescent="0.2">
      <c r="D499" s="31"/>
    </row>
    <row r="500" spans="4:4" ht="12.75" customHeight="1" x14ac:dyDescent="0.2">
      <c r="D500" s="31"/>
    </row>
    <row r="501" spans="4:4" ht="12.75" customHeight="1" x14ac:dyDescent="0.2">
      <c r="D501" s="31"/>
    </row>
    <row r="502" spans="4:4" ht="12.75" customHeight="1" x14ac:dyDescent="0.2">
      <c r="D502" s="31"/>
    </row>
    <row r="503" spans="4:4" ht="12.75" customHeight="1" x14ac:dyDescent="0.2">
      <c r="D503" s="31"/>
    </row>
    <row r="504" spans="4:4" ht="12.75" customHeight="1" x14ac:dyDescent="0.2">
      <c r="D504" s="31"/>
    </row>
    <row r="505" spans="4:4" ht="12.75" customHeight="1" x14ac:dyDescent="0.2">
      <c r="D505" s="31"/>
    </row>
    <row r="506" spans="4:4" ht="12.75" customHeight="1" x14ac:dyDescent="0.2">
      <c r="D506" s="31"/>
    </row>
    <row r="507" spans="4:4" ht="12.75" customHeight="1" x14ac:dyDescent="0.2">
      <c r="D507" s="31"/>
    </row>
    <row r="508" spans="4:4" ht="12.75" customHeight="1" x14ac:dyDescent="0.2">
      <c r="D508" s="31"/>
    </row>
    <row r="509" spans="4:4" ht="12.75" customHeight="1" x14ac:dyDescent="0.2">
      <c r="D509" s="31"/>
    </row>
    <row r="510" spans="4:4" ht="12.75" customHeight="1" x14ac:dyDescent="0.2">
      <c r="D510" s="31"/>
    </row>
    <row r="511" spans="4:4" ht="12.75" customHeight="1" x14ac:dyDescent="0.2">
      <c r="D511" s="31"/>
    </row>
    <row r="512" spans="4:4" ht="12.75" customHeight="1" x14ac:dyDescent="0.2">
      <c r="D512" s="31"/>
    </row>
    <row r="513" spans="4:4" ht="12.75" customHeight="1" x14ac:dyDescent="0.2">
      <c r="D513" s="31"/>
    </row>
    <row r="514" spans="4:4" ht="12.75" customHeight="1" x14ac:dyDescent="0.2">
      <c r="D514" s="31"/>
    </row>
    <row r="515" spans="4:4" ht="12.75" customHeight="1" x14ac:dyDescent="0.2">
      <c r="D515" s="31"/>
    </row>
    <row r="516" spans="4:4" ht="12.75" customHeight="1" x14ac:dyDescent="0.2">
      <c r="D516" s="31"/>
    </row>
    <row r="517" spans="4:4" ht="12.75" customHeight="1" x14ac:dyDescent="0.2">
      <c r="D517" s="31"/>
    </row>
    <row r="518" spans="4:4" ht="12.75" customHeight="1" x14ac:dyDescent="0.2">
      <c r="D518" s="31"/>
    </row>
    <row r="519" spans="4:4" ht="12.75" customHeight="1" x14ac:dyDescent="0.2">
      <c r="D519" s="31"/>
    </row>
    <row r="520" spans="4:4" ht="12.75" customHeight="1" x14ac:dyDescent="0.2">
      <c r="D520" s="31"/>
    </row>
    <row r="521" spans="4:4" ht="12.75" customHeight="1" x14ac:dyDescent="0.2">
      <c r="D521" s="31"/>
    </row>
    <row r="522" spans="4:4" ht="12.75" customHeight="1" x14ac:dyDescent="0.2">
      <c r="D522" s="31"/>
    </row>
    <row r="523" spans="4:4" ht="12.75" customHeight="1" x14ac:dyDescent="0.2">
      <c r="D523" s="31"/>
    </row>
    <row r="524" spans="4:4" ht="12.75" customHeight="1" x14ac:dyDescent="0.2">
      <c r="D524" s="31"/>
    </row>
    <row r="525" spans="4:4" ht="12.75" customHeight="1" x14ac:dyDescent="0.2">
      <c r="D525" s="31"/>
    </row>
    <row r="526" spans="4:4" ht="12.75" customHeight="1" x14ac:dyDescent="0.2">
      <c r="D526" s="31"/>
    </row>
    <row r="527" spans="4:4" ht="12.75" customHeight="1" x14ac:dyDescent="0.2">
      <c r="D527" s="31"/>
    </row>
    <row r="528" spans="4:4" ht="12.75" customHeight="1" x14ac:dyDescent="0.2">
      <c r="D528" s="31"/>
    </row>
    <row r="529" spans="4:4" ht="12.75" customHeight="1" x14ac:dyDescent="0.2">
      <c r="D529" s="31"/>
    </row>
    <row r="530" spans="4:4" ht="12.75" customHeight="1" x14ac:dyDescent="0.2">
      <c r="D530" s="31"/>
    </row>
    <row r="531" spans="4:4" ht="12.75" customHeight="1" x14ac:dyDescent="0.2">
      <c r="D531" s="31"/>
    </row>
    <row r="532" spans="4:4" ht="12.75" customHeight="1" x14ac:dyDescent="0.2">
      <c r="D532" s="31"/>
    </row>
    <row r="533" spans="4:4" ht="12.75" customHeight="1" x14ac:dyDescent="0.2">
      <c r="D533" s="31"/>
    </row>
    <row r="534" spans="4:4" ht="12.75" customHeight="1" x14ac:dyDescent="0.2">
      <c r="D534" s="31"/>
    </row>
    <row r="535" spans="4:4" ht="12.75" customHeight="1" x14ac:dyDescent="0.2">
      <c r="D535" s="31"/>
    </row>
    <row r="536" spans="4:4" ht="12.75" customHeight="1" x14ac:dyDescent="0.2">
      <c r="D536" s="31"/>
    </row>
    <row r="537" spans="4:4" ht="12.75" customHeight="1" x14ac:dyDescent="0.2">
      <c r="D537" s="31"/>
    </row>
    <row r="538" spans="4:4" ht="12.75" customHeight="1" x14ac:dyDescent="0.2">
      <c r="D538" s="31"/>
    </row>
    <row r="539" spans="4:4" ht="12.75" customHeight="1" x14ac:dyDescent="0.2">
      <c r="D539" s="31"/>
    </row>
    <row r="540" spans="4:4" ht="12.75" customHeight="1" x14ac:dyDescent="0.2">
      <c r="D540" s="31"/>
    </row>
    <row r="541" spans="4:4" ht="12.75" customHeight="1" x14ac:dyDescent="0.2">
      <c r="D541" s="31"/>
    </row>
    <row r="542" spans="4:4" ht="12.75" customHeight="1" x14ac:dyDescent="0.2">
      <c r="D542" s="31"/>
    </row>
    <row r="543" spans="4:4" ht="12.75" customHeight="1" x14ac:dyDescent="0.2">
      <c r="D543" s="31"/>
    </row>
    <row r="544" spans="4:4" ht="12.75" customHeight="1" x14ac:dyDescent="0.2">
      <c r="D544" s="31"/>
    </row>
    <row r="545" spans="4:4" ht="12.75" customHeight="1" x14ac:dyDescent="0.2">
      <c r="D545" s="31"/>
    </row>
    <row r="546" spans="4:4" ht="12.75" customHeight="1" x14ac:dyDescent="0.2">
      <c r="D546" s="31"/>
    </row>
    <row r="547" spans="4:4" ht="12.75" customHeight="1" x14ac:dyDescent="0.2">
      <c r="D547" s="31"/>
    </row>
    <row r="548" spans="4:4" ht="12.75" customHeight="1" x14ac:dyDescent="0.2">
      <c r="D548" s="31"/>
    </row>
    <row r="549" spans="4:4" ht="12.75" customHeight="1" x14ac:dyDescent="0.2">
      <c r="D549" s="31"/>
    </row>
    <row r="550" spans="4:4" ht="12.75" customHeight="1" x14ac:dyDescent="0.2">
      <c r="D550" s="31"/>
    </row>
    <row r="551" spans="4:4" ht="12.75" customHeight="1" x14ac:dyDescent="0.2">
      <c r="D551" s="31"/>
    </row>
    <row r="552" spans="4:4" ht="12.75" customHeight="1" x14ac:dyDescent="0.2">
      <c r="D552" s="31"/>
    </row>
    <row r="553" spans="4:4" ht="12.75" customHeight="1" x14ac:dyDescent="0.2">
      <c r="D553" s="31"/>
    </row>
    <row r="554" spans="4:4" ht="12.75" customHeight="1" x14ac:dyDescent="0.2">
      <c r="D554" s="31"/>
    </row>
    <row r="555" spans="4:4" ht="12.75" customHeight="1" x14ac:dyDescent="0.2">
      <c r="D555" s="31"/>
    </row>
    <row r="556" spans="4:4" ht="12.75" customHeight="1" x14ac:dyDescent="0.2">
      <c r="D556" s="31"/>
    </row>
    <row r="557" spans="4:4" ht="12.75" customHeight="1" x14ac:dyDescent="0.2">
      <c r="D557" s="31"/>
    </row>
    <row r="558" spans="4:4" ht="12.75" customHeight="1" x14ac:dyDescent="0.2">
      <c r="D558" s="31"/>
    </row>
    <row r="559" spans="4:4" ht="12.75" customHeight="1" x14ac:dyDescent="0.2">
      <c r="D559" s="31"/>
    </row>
    <row r="560" spans="4:4" ht="12.75" customHeight="1" x14ac:dyDescent="0.2">
      <c r="D560" s="31"/>
    </row>
    <row r="561" spans="4:4" ht="12.75" customHeight="1" x14ac:dyDescent="0.2">
      <c r="D561" s="31"/>
    </row>
    <row r="562" spans="4:4" ht="12.75" customHeight="1" x14ac:dyDescent="0.2">
      <c r="D562" s="31"/>
    </row>
    <row r="563" spans="4:4" ht="12.75" customHeight="1" x14ac:dyDescent="0.2">
      <c r="D563" s="31"/>
    </row>
    <row r="564" spans="4:4" ht="12.75" customHeight="1" x14ac:dyDescent="0.2">
      <c r="D564" s="31"/>
    </row>
    <row r="565" spans="4:4" ht="12.75" customHeight="1" x14ac:dyDescent="0.2">
      <c r="D565" s="31"/>
    </row>
    <row r="566" spans="4:4" ht="12.75" customHeight="1" x14ac:dyDescent="0.2">
      <c r="D566" s="31"/>
    </row>
    <row r="567" spans="4:4" ht="12.75" customHeight="1" x14ac:dyDescent="0.2">
      <c r="D567" s="31"/>
    </row>
    <row r="568" spans="4:4" ht="12.75" customHeight="1" x14ac:dyDescent="0.2">
      <c r="D568" s="31"/>
    </row>
    <row r="569" spans="4:4" ht="12.75" customHeight="1" x14ac:dyDescent="0.2">
      <c r="D569" s="31"/>
    </row>
    <row r="570" spans="4:4" ht="12.75" customHeight="1" x14ac:dyDescent="0.2">
      <c r="D570" s="31"/>
    </row>
    <row r="571" spans="4:4" ht="12.75" customHeight="1" x14ac:dyDescent="0.2">
      <c r="D571" s="31"/>
    </row>
    <row r="572" spans="4:4" ht="12.75" customHeight="1" x14ac:dyDescent="0.2">
      <c r="D572" s="31"/>
    </row>
    <row r="573" spans="4:4" ht="12.75" customHeight="1" x14ac:dyDescent="0.2">
      <c r="D573" s="31"/>
    </row>
    <row r="574" spans="4:4" ht="12.75" customHeight="1" x14ac:dyDescent="0.2">
      <c r="D574" s="31"/>
    </row>
    <row r="575" spans="4:4" ht="12.75" customHeight="1" x14ac:dyDescent="0.2">
      <c r="D575" s="31"/>
    </row>
    <row r="576" spans="4:4" ht="12.75" customHeight="1" x14ac:dyDescent="0.2">
      <c r="D576" s="31"/>
    </row>
    <row r="577" spans="4:4" ht="12.75" customHeight="1" x14ac:dyDescent="0.2">
      <c r="D577" s="31"/>
    </row>
    <row r="578" spans="4:4" ht="12.75" customHeight="1" x14ac:dyDescent="0.2">
      <c r="D578" s="31"/>
    </row>
    <row r="579" spans="4:4" ht="12.75" customHeight="1" x14ac:dyDescent="0.2">
      <c r="D579" s="31"/>
    </row>
    <row r="580" spans="4:4" ht="12.75" customHeight="1" x14ac:dyDescent="0.2">
      <c r="D580" s="31"/>
    </row>
    <row r="581" spans="4:4" ht="12.75" customHeight="1" x14ac:dyDescent="0.2">
      <c r="D581" s="31"/>
    </row>
    <row r="582" spans="4:4" ht="12.75" customHeight="1" x14ac:dyDescent="0.2">
      <c r="D582" s="31"/>
    </row>
    <row r="583" spans="4:4" ht="12.75" customHeight="1" x14ac:dyDescent="0.2">
      <c r="D583" s="31"/>
    </row>
    <row r="584" spans="4:4" ht="12.75" customHeight="1" x14ac:dyDescent="0.2">
      <c r="D584" s="31"/>
    </row>
    <row r="585" spans="4:4" ht="12.75" customHeight="1" x14ac:dyDescent="0.2">
      <c r="D585" s="31"/>
    </row>
    <row r="586" spans="4:4" ht="12.75" customHeight="1" x14ac:dyDescent="0.2">
      <c r="D586" s="31"/>
    </row>
    <row r="587" spans="4:4" ht="12.75" customHeight="1" x14ac:dyDescent="0.2">
      <c r="D587" s="31"/>
    </row>
    <row r="588" spans="4:4" ht="12.75" customHeight="1" x14ac:dyDescent="0.2">
      <c r="D588" s="31"/>
    </row>
    <row r="589" spans="4:4" ht="12.75" customHeight="1" x14ac:dyDescent="0.2">
      <c r="D589" s="31"/>
    </row>
    <row r="590" spans="4:4" ht="12.75" customHeight="1" x14ac:dyDescent="0.2">
      <c r="D590" s="31"/>
    </row>
    <row r="591" spans="4:4" ht="12.75" customHeight="1" x14ac:dyDescent="0.2">
      <c r="D591" s="31"/>
    </row>
    <row r="592" spans="4:4" ht="12.75" customHeight="1" x14ac:dyDescent="0.2">
      <c r="D592" s="31"/>
    </row>
    <row r="593" spans="4:4" ht="12.75" customHeight="1" x14ac:dyDescent="0.2">
      <c r="D593" s="31"/>
    </row>
    <row r="594" spans="4:4" ht="12.75" customHeight="1" x14ac:dyDescent="0.2">
      <c r="D594" s="31"/>
    </row>
    <row r="595" spans="4:4" ht="12.75" customHeight="1" x14ac:dyDescent="0.2">
      <c r="D595" s="31"/>
    </row>
    <row r="596" spans="4:4" ht="12.75" customHeight="1" x14ac:dyDescent="0.2">
      <c r="D596" s="31"/>
    </row>
    <row r="597" spans="4:4" ht="12.75" customHeight="1" x14ac:dyDescent="0.2">
      <c r="D597" s="31"/>
    </row>
    <row r="598" spans="4:4" ht="12.75" customHeight="1" x14ac:dyDescent="0.2">
      <c r="D598" s="31"/>
    </row>
    <row r="599" spans="4:4" ht="12.75" customHeight="1" x14ac:dyDescent="0.2">
      <c r="D599" s="31"/>
    </row>
    <row r="600" spans="4:4" ht="12.75" customHeight="1" x14ac:dyDescent="0.2">
      <c r="D600" s="31"/>
    </row>
    <row r="601" spans="4:4" ht="12.75" customHeight="1" x14ac:dyDescent="0.2">
      <c r="D601" s="31"/>
    </row>
    <row r="602" spans="4:4" ht="12.75" customHeight="1" x14ac:dyDescent="0.2">
      <c r="D602" s="31"/>
    </row>
    <row r="603" spans="4:4" ht="12.75" customHeight="1" x14ac:dyDescent="0.2">
      <c r="D603" s="31"/>
    </row>
    <row r="604" spans="4:4" ht="12.75" customHeight="1" x14ac:dyDescent="0.2">
      <c r="D604" s="31"/>
    </row>
    <row r="605" spans="4:4" ht="12.75" customHeight="1" x14ac:dyDescent="0.2">
      <c r="D605" s="31"/>
    </row>
    <row r="606" spans="4:4" ht="12.75" customHeight="1" x14ac:dyDescent="0.2">
      <c r="D606" s="31"/>
    </row>
    <row r="607" spans="4:4" ht="12.75" customHeight="1" x14ac:dyDescent="0.2">
      <c r="D607" s="31"/>
    </row>
    <row r="608" spans="4:4" ht="12.75" customHeight="1" x14ac:dyDescent="0.2">
      <c r="D608" s="31"/>
    </row>
    <row r="609" spans="4:4" ht="12.75" customHeight="1" x14ac:dyDescent="0.2">
      <c r="D609" s="31"/>
    </row>
    <row r="610" spans="4:4" ht="12.75" customHeight="1" x14ac:dyDescent="0.2">
      <c r="D610" s="31"/>
    </row>
    <row r="611" spans="4:4" ht="12.75" customHeight="1" x14ac:dyDescent="0.2">
      <c r="D611" s="31"/>
    </row>
    <row r="612" spans="4:4" ht="12.75" customHeight="1" x14ac:dyDescent="0.2">
      <c r="D612" s="31"/>
    </row>
    <row r="613" spans="4:4" ht="12.75" customHeight="1" x14ac:dyDescent="0.2">
      <c r="D613" s="31"/>
    </row>
    <row r="614" spans="4:4" ht="12.75" customHeight="1" x14ac:dyDescent="0.2">
      <c r="D614" s="31"/>
    </row>
    <row r="615" spans="4:4" ht="12.75" customHeight="1" x14ac:dyDescent="0.2">
      <c r="D615" s="31"/>
    </row>
    <row r="616" spans="4:4" ht="12.75" customHeight="1" x14ac:dyDescent="0.2">
      <c r="D616" s="31"/>
    </row>
    <row r="617" spans="4:4" ht="12.75" customHeight="1" x14ac:dyDescent="0.2">
      <c r="D617" s="31"/>
    </row>
    <row r="618" spans="4:4" ht="12.75" customHeight="1" x14ac:dyDescent="0.2">
      <c r="D618" s="31"/>
    </row>
    <row r="619" spans="4:4" ht="12.75" customHeight="1" x14ac:dyDescent="0.2">
      <c r="D619" s="31"/>
    </row>
    <row r="620" spans="4:4" ht="12.75" customHeight="1" x14ac:dyDescent="0.2">
      <c r="D620" s="31"/>
    </row>
    <row r="621" spans="4:4" ht="12.75" customHeight="1" x14ac:dyDescent="0.2">
      <c r="D621" s="31"/>
    </row>
    <row r="622" spans="4:4" ht="12.75" customHeight="1" x14ac:dyDescent="0.2">
      <c r="D622" s="31"/>
    </row>
    <row r="623" spans="4:4" ht="12.75" customHeight="1" x14ac:dyDescent="0.2">
      <c r="D623" s="31"/>
    </row>
    <row r="624" spans="4:4" ht="12.75" customHeight="1" x14ac:dyDescent="0.2">
      <c r="D624" s="31"/>
    </row>
    <row r="625" spans="4:4" ht="12.75" customHeight="1" x14ac:dyDescent="0.2">
      <c r="D625" s="31"/>
    </row>
    <row r="626" spans="4:4" ht="12.75" customHeight="1" x14ac:dyDescent="0.2">
      <c r="D626" s="31"/>
    </row>
    <row r="627" spans="4:4" ht="12.75" customHeight="1" x14ac:dyDescent="0.2">
      <c r="D627" s="31"/>
    </row>
    <row r="628" spans="4:4" ht="12.75" customHeight="1" x14ac:dyDescent="0.2">
      <c r="D628" s="31"/>
    </row>
    <row r="629" spans="4:4" ht="12.75" customHeight="1" x14ac:dyDescent="0.2">
      <c r="D629" s="31"/>
    </row>
    <row r="630" spans="4:4" ht="12.75" customHeight="1" x14ac:dyDescent="0.2">
      <c r="D630" s="31"/>
    </row>
    <row r="631" spans="4:4" ht="12.75" customHeight="1" x14ac:dyDescent="0.2">
      <c r="D631" s="31"/>
    </row>
    <row r="632" spans="4:4" ht="12.75" customHeight="1" x14ac:dyDescent="0.2">
      <c r="D632" s="31"/>
    </row>
    <row r="633" spans="4:4" ht="12.75" customHeight="1" x14ac:dyDescent="0.2">
      <c r="D633" s="31"/>
    </row>
    <row r="634" spans="4:4" ht="12.75" customHeight="1" x14ac:dyDescent="0.2">
      <c r="D634" s="31"/>
    </row>
    <row r="635" spans="4:4" ht="12.75" customHeight="1" x14ac:dyDescent="0.2">
      <c r="D635" s="31"/>
    </row>
    <row r="636" spans="4:4" ht="12.75" customHeight="1" x14ac:dyDescent="0.2">
      <c r="D636" s="31"/>
    </row>
    <row r="637" spans="4:4" ht="12.75" customHeight="1" x14ac:dyDescent="0.2">
      <c r="D637" s="31"/>
    </row>
    <row r="638" spans="4:4" ht="12.75" customHeight="1" x14ac:dyDescent="0.2">
      <c r="D638" s="31"/>
    </row>
    <row r="639" spans="4:4" ht="12.75" customHeight="1" x14ac:dyDescent="0.2">
      <c r="D639" s="31"/>
    </row>
    <row r="640" spans="4:4" ht="12.75" customHeight="1" x14ac:dyDescent="0.2">
      <c r="D640" s="31"/>
    </row>
    <row r="641" spans="4:4" ht="12.75" customHeight="1" x14ac:dyDescent="0.2">
      <c r="D641" s="31"/>
    </row>
    <row r="642" spans="4:4" ht="12.75" customHeight="1" x14ac:dyDescent="0.2">
      <c r="D642" s="31"/>
    </row>
    <row r="643" spans="4:4" ht="12.75" customHeight="1" x14ac:dyDescent="0.2">
      <c r="D643" s="31"/>
    </row>
    <row r="644" spans="4:4" ht="12.75" customHeight="1" x14ac:dyDescent="0.2">
      <c r="D644" s="31"/>
    </row>
    <row r="645" spans="4:4" ht="12.75" customHeight="1" x14ac:dyDescent="0.2">
      <c r="D645" s="31"/>
    </row>
    <row r="646" spans="4:4" ht="12.75" customHeight="1" x14ac:dyDescent="0.2">
      <c r="D646" s="31"/>
    </row>
    <row r="647" spans="4:4" ht="12.75" customHeight="1" x14ac:dyDescent="0.2">
      <c r="D647" s="31"/>
    </row>
    <row r="648" spans="4:4" ht="12.75" customHeight="1" x14ac:dyDescent="0.2">
      <c r="D648" s="31"/>
    </row>
    <row r="649" spans="4:4" ht="12.75" customHeight="1" x14ac:dyDescent="0.2">
      <c r="D649" s="31"/>
    </row>
    <row r="650" spans="4:4" ht="12.75" customHeight="1" x14ac:dyDescent="0.2">
      <c r="D650" s="31"/>
    </row>
    <row r="651" spans="4:4" ht="12.75" customHeight="1" x14ac:dyDescent="0.2">
      <c r="D651" s="31"/>
    </row>
    <row r="652" spans="4:4" ht="12.75" customHeight="1" x14ac:dyDescent="0.2">
      <c r="D652" s="31"/>
    </row>
    <row r="653" spans="4:4" ht="12.75" customHeight="1" x14ac:dyDescent="0.2">
      <c r="D653" s="31"/>
    </row>
    <row r="654" spans="4:4" ht="12.75" customHeight="1" x14ac:dyDescent="0.2">
      <c r="D654" s="31"/>
    </row>
    <row r="655" spans="4:4" ht="12.75" customHeight="1" x14ac:dyDescent="0.2">
      <c r="D655" s="31"/>
    </row>
    <row r="656" spans="4:4" ht="12.75" customHeight="1" x14ac:dyDescent="0.2">
      <c r="D656" s="31"/>
    </row>
    <row r="657" spans="4:4" ht="12.75" customHeight="1" x14ac:dyDescent="0.2">
      <c r="D657" s="31"/>
    </row>
    <row r="658" spans="4:4" ht="12.75" customHeight="1" x14ac:dyDescent="0.2">
      <c r="D658" s="31"/>
    </row>
    <row r="659" spans="4:4" ht="12.75" customHeight="1" x14ac:dyDescent="0.2">
      <c r="D659" s="31"/>
    </row>
    <row r="660" spans="4:4" ht="12.75" customHeight="1" x14ac:dyDescent="0.2">
      <c r="D660" s="31"/>
    </row>
    <row r="661" spans="4:4" ht="12.75" customHeight="1" x14ac:dyDescent="0.2">
      <c r="D661" s="31"/>
    </row>
    <row r="662" spans="4:4" ht="12.75" customHeight="1" x14ac:dyDescent="0.2">
      <c r="D662" s="31"/>
    </row>
    <row r="663" spans="4:4" ht="12.75" customHeight="1" x14ac:dyDescent="0.2">
      <c r="D663" s="31"/>
    </row>
    <row r="664" spans="4:4" ht="12.75" customHeight="1" x14ac:dyDescent="0.2">
      <c r="D664" s="31"/>
    </row>
    <row r="665" spans="4:4" ht="12.75" customHeight="1" x14ac:dyDescent="0.2">
      <c r="D665" s="31"/>
    </row>
    <row r="666" spans="4:4" ht="12.75" customHeight="1" x14ac:dyDescent="0.2">
      <c r="D666" s="31"/>
    </row>
    <row r="667" spans="4:4" ht="12.75" customHeight="1" x14ac:dyDescent="0.2">
      <c r="D667" s="31"/>
    </row>
    <row r="668" spans="4:4" ht="12.75" customHeight="1" x14ac:dyDescent="0.2">
      <c r="D668" s="31"/>
    </row>
    <row r="669" spans="4:4" ht="12.75" customHeight="1" x14ac:dyDescent="0.2">
      <c r="D669" s="31"/>
    </row>
    <row r="670" spans="4:4" ht="12.75" customHeight="1" x14ac:dyDescent="0.2">
      <c r="D670" s="31"/>
    </row>
    <row r="671" spans="4:4" ht="12.75" customHeight="1" x14ac:dyDescent="0.2">
      <c r="D671" s="31"/>
    </row>
    <row r="672" spans="4:4" ht="12.75" customHeight="1" x14ac:dyDescent="0.2">
      <c r="D672" s="31"/>
    </row>
    <row r="673" spans="4:4" ht="12.75" customHeight="1" x14ac:dyDescent="0.2">
      <c r="D673" s="31"/>
    </row>
    <row r="674" spans="4:4" ht="12.75" customHeight="1" x14ac:dyDescent="0.2">
      <c r="D674" s="31"/>
    </row>
    <row r="675" spans="4:4" ht="12.75" customHeight="1" x14ac:dyDescent="0.2">
      <c r="D675" s="31"/>
    </row>
    <row r="676" spans="4:4" ht="12.75" customHeight="1" x14ac:dyDescent="0.2">
      <c r="D676" s="31"/>
    </row>
    <row r="677" spans="4:4" ht="12.75" customHeight="1" x14ac:dyDescent="0.2">
      <c r="D677" s="31"/>
    </row>
    <row r="678" spans="4:4" ht="12.75" customHeight="1" x14ac:dyDescent="0.2">
      <c r="D678" s="31"/>
    </row>
    <row r="679" spans="4:4" ht="12.75" customHeight="1" x14ac:dyDescent="0.2">
      <c r="D679" s="31"/>
    </row>
    <row r="680" spans="4:4" ht="12.75" customHeight="1" x14ac:dyDescent="0.2">
      <c r="D680" s="31"/>
    </row>
    <row r="681" spans="4:4" ht="12.75" customHeight="1" x14ac:dyDescent="0.2">
      <c r="D681" s="31"/>
    </row>
    <row r="682" spans="4:4" ht="12.75" customHeight="1" x14ac:dyDescent="0.2">
      <c r="D682" s="31"/>
    </row>
    <row r="683" spans="4:4" ht="12.75" customHeight="1" x14ac:dyDescent="0.2">
      <c r="D683" s="31"/>
    </row>
    <row r="684" spans="4:4" ht="12.75" customHeight="1" x14ac:dyDescent="0.2">
      <c r="D684" s="31"/>
    </row>
    <row r="685" spans="4:4" ht="12.75" customHeight="1" x14ac:dyDescent="0.2">
      <c r="D685" s="31"/>
    </row>
    <row r="686" spans="4:4" ht="12.75" customHeight="1" x14ac:dyDescent="0.2">
      <c r="D686" s="31"/>
    </row>
    <row r="687" spans="4:4" ht="12.75" customHeight="1" x14ac:dyDescent="0.2">
      <c r="D687" s="31"/>
    </row>
    <row r="688" spans="4:4" ht="12.75" customHeight="1" x14ac:dyDescent="0.2">
      <c r="D688" s="31"/>
    </row>
    <row r="689" spans="4:4" ht="12.75" customHeight="1" x14ac:dyDescent="0.2">
      <c r="D689" s="31"/>
    </row>
    <row r="690" spans="4:4" ht="12.75" customHeight="1" x14ac:dyDescent="0.2">
      <c r="D690" s="31"/>
    </row>
    <row r="691" spans="4:4" ht="12.75" customHeight="1" x14ac:dyDescent="0.2">
      <c r="D691" s="31"/>
    </row>
    <row r="692" spans="4:4" ht="12.75" customHeight="1" x14ac:dyDescent="0.2">
      <c r="D692" s="31"/>
    </row>
    <row r="693" spans="4:4" ht="12.75" customHeight="1" x14ac:dyDescent="0.2">
      <c r="D693" s="31"/>
    </row>
    <row r="694" spans="4:4" ht="12.75" customHeight="1" x14ac:dyDescent="0.2">
      <c r="D694" s="31"/>
    </row>
    <row r="695" spans="4:4" ht="12.75" customHeight="1" x14ac:dyDescent="0.2">
      <c r="D695" s="31"/>
    </row>
    <row r="696" spans="4:4" ht="12.75" customHeight="1" x14ac:dyDescent="0.2">
      <c r="D696" s="31"/>
    </row>
    <row r="697" spans="4:4" ht="12.75" customHeight="1" x14ac:dyDescent="0.2">
      <c r="D697" s="31"/>
    </row>
    <row r="698" spans="4:4" ht="12.75" customHeight="1" x14ac:dyDescent="0.2">
      <c r="D698" s="31"/>
    </row>
    <row r="699" spans="4:4" ht="12.75" customHeight="1" x14ac:dyDescent="0.2">
      <c r="D699" s="31"/>
    </row>
    <row r="700" spans="4:4" ht="12.75" customHeight="1" x14ac:dyDescent="0.2">
      <c r="D700" s="31"/>
    </row>
    <row r="701" spans="4:4" ht="12.75" customHeight="1" x14ac:dyDescent="0.2">
      <c r="D701" s="31"/>
    </row>
    <row r="702" spans="4:4" ht="12.75" customHeight="1" x14ac:dyDescent="0.2">
      <c r="D702" s="31"/>
    </row>
    <row r="703" spans="4:4" ht="12.75" customHeight="1" x14ac:dyDescent="0.2">
      <c r="D703" s="31"/>
    </row>
    <row r="704" spans="4:4" ht="12.75" customHeight="1" x14ac:dyDescent="0.2">
      <c r="D704" s="31"/>
    </row>
    <row r="705" spans="4:4" ht="12.75" customHeight="1" x14ac:dyDescent="0.2">
      <c r="D705" s="31"/>
    </row>
    <row r="706" spans="4:4" ht="12.75" customHeight="1" x14ac:dyDescent="0.2">
      <c r="D706" s="31"/>
    </row>
    <row r="707" spans="4:4" ht="12.75" customHeight="1" x14ac:dyDescent="0.2">
      <c r="D707" s="31"/>
    </row>
    <row r="708" spans="4:4" ht="12.75" customHeight="1" x14ac:dyDescent="0.2">
      <c r="D708" s="31"/>
    </row>
    <row r="709" spans="4:4" ht="12.75" customHeight="1" x14ac:dyDescent="0.2">
      <c r="D709" s="31"/>
    </row>
    <row r="710" spans="4:4" ht="12.75" customHeight="1" x14ac:dyDescent="0.2">
      <c r="D710" s="31"/>
    </row>
    <row r="711" spans="4:4" ht="12.75" customHeight="1" x14ac:dyDescent="0.2">
      <c r="D711" s="31"/>
    </row>
    <row r="712" spans="4:4" ht="12.75" customHeight="1" x14ac:dyDescent="0.2">
      <c r="D712" s="31"/>
    </row>
    <row r="713" spans="4:4" ht="12.75" customHeight="1" x14ac:dyDescent="0.2">
      <c r="D713" s="31"/>
    </row>
    <row r="714" spans="4:4" ht="12.75" customHeight="1" x14ac:dyDescent="0.2">
      <c r="D714" s="31"/>
    </row>
    <row r="715" spans="4:4" ht="12.75" customHeight="1" x14ac:dyDescent="0.2">
      <c r="D715" s="31"/>
    </row>
    <row r="716" spans="4:4" ht="12.75" customHeight="1" x14ac:dyDescent="0.2">
      <c r="D716" s="31"/>
    </row>
    <row r="717" spans="4:4" ht="12.75" customHeight="1" x14ac:dyDescent="0.2">
      <c r="D717" s="31"/>
    </row>
    <row r="718" spans="4:4" ht="12.75" customHeight="1" x14ac:dyDescent="0.2">
      <c r="D718" s="31"/>
    </row>
    <row r="719" spans="4:4" ht="12.75" customHeight="1" x14ac:dyDescent="0.2">
      <c r="D719" s="31"/>
    </row>
    <row r="720" spans="4:4" ht="12.75" customHeight="1" x14ac:dyDescent="0.2">
      <c r="D720" s="31"/>
    </row>
    <row r="721" spans="4:4" ht="12.75" customHeight="1" x14ac:dyDescent="0.2">
      <c r="D721" s="31"/>
    </row>
    <row r="722" spans="4:4" ht="12.75" customHeight="1" x14ac:dyDescent="0.2">
      <c r="D722" s="31"/>
    </row>
    <row r="723" spans="4:4" ht="12.75" customHeight="1" x14ac:dyDescent="0.2">
      <c r="D723" s="31"/>
    </row>
    <row r="724" spans="4:4" ht="12.75" customHeight="1" x14ac:dyDescent="0.2">
      <c r="D724" s="31"/>
    </row>
    <row r="725" spans="4:4" ht="12.75" customHeight="1" x14ac:dyDescent="0.2">
      <c r="D725" s="31"/>
    </row>
    <row r="726" spans="4:4" ht="12.75" customHeight="1" x14ac:dyDescent="0.2">
      <c r="D726" s="31"/>
    </row>
    <row r="727" spans="4:4" ht="12.75" customHeight="1" x14ac:dyDescent="0.2">
      <c r="D727" s="31"/>
    </row>
    <row r="728" spans="4:4" ht="12.75" customHeight="1" x14ac:dyDescent="0.2">
      <c r="D728" s="31"/>
    </row>
    <row r="729" spans="4:4" ht="12.75" customHeight="1" x14ac:dyDescent="0.2">
      <c r="D729" s="31"/>
    </row>
    <row r="730" spans="4:4" ht="12.75" customHeight="1" x14ac:dyDescent="0.2">
      <c r="D730" s="31"/>
    </row>
    <row r="731" spans="4:4" ht="12.75" customHeight="1" x14ac:dyDescent="0.2">
      <c r="D731" s="31"/>
    </row>
    <row r="732" spans="4:4" ht="12.75" customHeight="1" x14ac:dyDescent="0.2">
      <c r="D732" s="31"/>
    </row>
    <row r="733" spans="4:4" ht="12.75" customHeight="1" x14ac:dyDescent="0.2">
      <c r="D733" s="31"/>
    </row>
    <row r="734" spans="4:4" ht="12.75" customHeight="1" x14ac:dyDescent="0.2">
      <c r="D734" s="31"/>
    </row>
    <row r="735" spans="4:4" ht="12.75" customHeight="1" x14ac:dyDescent="0.2">
      <c r="D735" s="31"/>
    </row>
    <row r="736" spans="4:4" ht="12.75" customHeight="1" x14ac:dyDescent="0.2">
      <c r="D736" s="31"/>
    </row>
    <row r="737" spans="4:4" ht="12.75" customHeight="1" x14ac:dyDescent="0.2">
      <c r="D737" s="31"/>
    </row>
    <row r="738" spans="4:4" ht="12.75" customHeight="1" x14ac:dyDescent="0.2">
      <c r="D738" s="31"/>
    </row>
    <row r="739" spans="4:4" ht="12.75" customHeight="1" x14ac:dyDescent="0.2">
      <c r="D739" s="31"/>
    </row>
    <row r="740" spans="4:4" ht="12.75" customHeight="1" x14ac:dyDescent="0.2">
      <c r="D740" s="31"/>
    </row>
    <row r="741" spans="4:4" ht="12.75" customHeight="1" x14ac:dyDescent="0.2">
      <c r="D741" s="31"/>
    </row>
    <row r="742" spans="4:4" ht="12.75" customHeight="1" x14ac:dyDescent="0.2">
      <c r="D742" s="31"/>
    </row>
    <row r="743" spans="4:4" ht="12.75" customHeight="1" x14ac:dyDescent="0.2">
      <c r="D743" s="31"/>
    </row>
    <row r="744" spans="4:4" ht="12.75" customHeight="1" x14ac:dyDescent="0.2">
      <c r="D744" s="31"/>
    </row>
    <row r="745" spans="4:4" ht="12.75" customHeight="1" x14ac:dyDescent="0.2">
      <c r="D745" s="31"/>
    </row>
    <row r="746" spans="4:4" ht="12.75" customHeight="1" x14ac:dyDescent="0.2">
      <c r="D746" s="31"/>
    </row>
    <row r="747" spans="4:4" ht="12.75" customHeight="1" x14ac:dyDescent="0.2">
      <c r="D747" s="31"/>
    </row>
    <row r="748" spans="4:4" ht="12.75" customHeight="1" x14ac:dyDescent="0.2">
      <c r="D748" s="31"/>
    </row>
    <row r="749" spans="4:4" ht="12.75" customHeight="1" x14ac:dyDescent="0.2">
      <c r="D749" s="31"/>
    </row>
    <row r="750" spans="4:4" ht="12.75" customHeight="1" x14ac:dyDescent="0.2">
      <c r="D750" s="31"/>
    </row>
    <row r="751" spans="4:4" ht="12.75" customHeight="1" x14ac:dyDescent="0.2">
      <c r="D751" s="31"/>
    </row>
    <row r="752" spans="4:4" ht="12.75" customHeight="1" x14ac:dyDescent="0.2">
      <c r="D752" s="31"/>
    </row>
    <row r="753" spans="4:4" ht="12.75" customHeight="1" x14ac:dyDescent="0.2">
      <c r="D753" s="31"/>
    </row>
    <row r="754" spans="4:4" ht="12.75" customHeight="1" x14ac:dyDescent="0.2">
      <c r="D754" s="31"/>
    </row>
    <row r="755" spans="4:4" ht="12.75" customHeight="1" x14ac:dyDescent="0.2">
      <c r="D755" s="31"/>
    </row>
    <row r="756" spans="4:4" ht="12.75" customHeight="1" x14ac:dyDescent="0.2">
      <c r="D756" s="31"/>
    </row>
    <row r="757" spans="4:4" ht="12.75" customHeight="1" x14ac:dyDescent="0.2">
      <c r="D757" s="31"/>
    </row>
    <row r="758" spans="4:4" ht="12.75" customHeight="1" x14ac:dyDescent="0.2">
      <c r="D758" s="31"/>
    </row>
    <row r="759" spans="4:4" ht="12.75" customHeight="1" x14ac:dyDescent="0.2">
      <c r="D759" s="31"/>
    </row>
    <row r="760" spans="4:4" ht="12.75" customHeight="1" x14ac:dyDescent="0.2">
      <c r="D760" s="31"/>
    </row>
    <row r="761" spans="4:4" ht="12.75" customHeight="1" x14ac:dyDescent="0.2">
      <c r="D761" s="31"/>
    </row>
    <row r="762" spans="4:4" ht="12.75" customHeight="1" x14ac:dyDescent="0.2">
      <c r="D762" s="31"/>
    </row>
    <row r="763" spans="4:4" ht="12.75" customHeight="1" x14ac:dyDescent="0.2">
      <c r="D763" s="31"/>
    </row>
    <row r="764" spans="4:4" ht="12.75" customHeight="1" x14ac:dyDescent="0.2">
      <c r="D764" s="31"/>
    </row>
    <row r="765" spans="4:4" ht="12.75" customHeight="1" x14ac:dyDescent="0.2">
      <c r="D765" s="31"/>
    </row>
    <row r="766" spans="4:4" ht="12.75" customHeight="1" x14ac:dyDescent="0.2">
      <c r="D766" s="31"/>
    </row>
    <row r="767" spans="4:4" ht="12.75" customHeight="1" x14ac:dyDescent="0.2">
      <c r="D767" s="31"/>
    </row>
    <row r="768" spans="4:4" ht="12.75" customHeight="1" x14ac:dyDescent="0.2">
      <c r="D768" s="31"/>
    </row>
    <row r="769" spans="4:4" ht="12.75" customHeight="1" x14ac:dyDescent="0.2">
      <c r="D769" s="31"/>
    </row>
    <row r="770" spans="4:4" ht="12.75" customHeight="1" x14ac:dyDescent="0.2">
      <c r="D770" s="31"/>
    </row>
    <row r="771" spans="4:4" ht="12.75" customHeight="1" x14ac:dyDescent="0.2">
      <c r="D771" s="31"/>
    </row>
    <row r="772" spans="4:4" ht="12.75" customHeight="1" x14ac:dyDescent="0.2">
      <c r="D772" s="31"/>
    </row>
    <row r="773" spans="4:4" ht="12.75" customHeight="1" x14ac:dyDescent="0.2">
      <c r="D773" s="31"/>
    </row>
    <row r="774" spans="4:4" ht="12.75" customHeight="1" x14ac:dyDescent="0.2">
      <c r="D774" s="31"/>
    </row>
    <row r="775" spans="4:4" ht="12.75" customHeight="1" x14ac:dyDescent="0.2">
      <c r="D775" s="31"/>
    </row>
    <row r="776" spans="4:4" ht="12.75" customHeight="1" x14ac:dyDescent="0.2">
      <c r="D776" s="31"/>
    </row>
    <row r="777" spans="4:4" ht="12.75" customHeight="1" x14ac:dyDescent="0.2">
      <c r="D777" s="31"/>
    </row>
    <row r="778" spans="4:4" ht="12.75" customHeight="1" x14ac:dyDescent="0.2">
      <c r="D778" s="31"/>
    </row>
    <row r="779" spans="4:4" ht="12.75" customHeight="1" x14ac:dyDescent="0.2">
      <c r="D779" s="31"/>
    </row>
    <row r="780" spans="4:4" ht="12.75" customHeight="1" x14ac:dyDescent="0.2">
      <c r="D780" s="31"/>
    </row>
    <row r="781" spans="4:4" ht="12.75" customHeight="1" x14ac:dyDescent="0.2">
      <c r="D781" s="31"/>
    </row>
    <row r="782" spans="4:4" ht="12.75" customHeight="1" x14ac:dyDescent="0.2">
      <c r="D782" s="31"/>
    </row>
    <row r="783" spans="4:4" ht="12.75" customHeight="1" x14ac:dyDescent="0.2">
      <c r="D783" s="31"/>
    </row>
    <row r="784" spans="4:4" ht="12.75" customHeight="1" x14ac:dyDescent="0.2">
      <c r="D784" s="31"/>
    </row>
    <row r="785" spans="4:4" ht="12.75" customHeight="1" x14ac:dyDescent="0.2">
      <c r="D785" s="31"/>
    </row>
    <row r="786" spans="4:4" ht="12.75" customHeight="1" x14ac:dyDescent="0.2">
      <c r="D786" s="31"/>
    </row>
    <row r="787" spans="4:4" ht="12.75" customHeight="1" x14ac:dyDescent="0.2">
      <c r="D787" s="31"/>
    </row>
    <row r="788" spans="4:4" ht="12.75" customHeight="1" x14ac:dyDescent="0.2">
      <c r="D788" s="31"/>
    </row>
    <row r="789" spans="4:4" ht="12.75" customHeight="1" x14ac:dyDescent="0.2">
      <c r="D789" s="31"/>
    </row>
    <row r="790" spans="4:4" ht="12.75" customHeight="1" x14ac:dyDescent="0.2">
      <c r="D790" s="31"/>
    </row>
    <row r="791" spans="4:4" ht="12.75" customHeight="1" x14ac:dyDescent="0.2">
      <c r="D791" s="31"/>
    </row>
    <row r="792" spans="4:4" ht="12.75" customHeight="1" x14ac:dyDescent="0.2">
      <c r="D792" s="31"/>
    </row>
    <row r="793" spans="4:4" ht="12.75" customHeight="1" x14ac:dyDescent="0.2">
      <c r="D793" s="31"/>
    </row>
    <row r="794" spans="4:4" ht="12.75" customHeight="1" x14ac:dyDescent="0.2">
      <c r="D794" s="31"/>
    </row>
    <row r="795" spans="4:4" ht="12.75" customHeight="1" x14ac:dyDescent="0.2">
      <c r="D795" s="31"/>
    </row>
    <row r="796" spans="4:4" ht="12.75" customHeight="1" x14ac:dyDescent="0.2">
      <c r="D796" s="31"/>
    </row>
    <row r="797" spans="4:4" ht="12.75" customHeight="1" x14ac:dyDescent="0.2">
      <c r="D797" s="31"/>
    </row>
    <row r="798" spans="4:4" ht="12.75" customHeight="1" x14ac:dyDescent="0.2">
      <c r="D798" s="31"/>
    </row>
    <row r="799" spans="4:4" ht="12.75" customHeight="1" x14ac:dyDescent="0.2">
      <c r="D799" s="31"/>
    </row>
    <row r="800" spans="4:4" ht="12.75" customHeight="1" x14ac:dyDescent="0.2">
      <c r="D800" s="31"/>
    </row>
    <row r="801" spans="4:4" ht="12.75" customHeight="1" x14ac:dyDescent="0.2">
      <c r="D801" s="31"/>
    </row>
    <row r="802" spans="4:4" ht="12.75" customHeight="1" x14ac:dyDescent="0.2">
      <c r="D802" s="31"/>
    </row>
    <row r="803" spans="4:4" ht="12.75" customHeight="1" x14ac:dyDescent="0.2">
      <c r="D803" s="31"/>
    </row>
    <row r="804" spans="4:4" ht="12.75" customHeight="1" x14ac:dyDescent="0.2">
      <c r="D804" s="31"/>
    </row>
    <row r="805" spans="4:4" ht="12.75" customHeight="1" x14ac:dyDescent="0.2">
      <c r="D805" s="31"/>
    </row>
    <row r="806" spans="4:4" ht="12.75" customHeight="1" x14ac:dyDescent="0.2">
      <c r="D806" s="31"/>
    </row>
    <row r="807" spans="4:4" ht="12.75" customHeight="1" x14ac:dyDescent="0.2">
      <c r="D807" s="31"/>
    </row>
    <row r="808" spans="4:4" ht="12.75" customHeight="1" x14ac:dyDescent="0.2">
      <c r="D808" s="31"/>
    </row>
    <row r="809" spans="4:4" ht="12.75" customHeight="1" x14ac:dyDescent="0.2">
      <c r="D809" s="31"/>
    </row>
    <row r="810" spans="4:4" ht="12.75" customHeight="1" x14ac:dyDescent="0.2">
      <c r="D810" s="31"/>
    </row>
    <row r="811" spans="4:4" ht="12.75" customHeight="1" x14ac:dyDescent="0.2">
      <c r="D811" s="31"/>
    </row>
    <row r="812" spans="4:4" ht="12.75" customHeight="1" x14ac:dyDescent="0.2">
      <c r="D812" s="31"/>
    </row>
    <row r="813" spans="4:4" ht="12.75" customHeight="1" x14ac:dyDescent="0.2">
      <c r="D813" s="31"/>
    </row>
    <row r="814" spans="4:4" ht="12.75" customHeight="1" x14ac:dyDescent="0.2">
      <c r="D814" s="31"/>
    </row>
    <row r="815" spans="4:4" ht="12.75" customHeight="1" x14ac:dyDescent="0.2">
      <c r="D815" s="31"/>
    </row>
    <row r="816" spans="4:4" ht="12.75" customHeight="1" x14ac:dyDescent="0.2">
      <c r="D816" s="31"/>
    </row>
    <row r="817" spans="4:4" ht="12.75" customHeight="1" x14ac:dyDescent="0.2">
      <c r="D817" s="31"/>
    </row>
    <row r="818" spans="4:4" ht="12.75" customHeight="1" x14ac:dyDescent="0.2">
      <c r="D818" s="31"/>
    </row>
    <row r="819" spans="4:4" ht="12.75" customHeight="1" x14ac:dyDescent="0.2">
      <c r="D819" s="31"/>
    </row>
    <row r="820" spans="4:4" ht="12.75" customHeight="1" x14ac:dyDescent="0.2">
      <c r="D820" s="31"/>
    </row>
    <row r="821" spans="4:4" ht="12.75" customHeight="1" x14ac:dyDescent="0.2">
      <c r="D821" s="31"/>
    </row>
    <row r="822" spans="4:4" ht="12.75" customHeight="1" x14ac:dyDescent="0.2">
      <c r="D822" s="31"/>
    </row>
    <row r="823" spans="4:4" ht="12.75" customHeight="1" x14ac:dyDescent="0.2">
      <c r="D823" s="31"/>
    </row>
    <row r="824" spans="4:4" ht="12.75" customHeight="1" x14ac:dyDescent="0.2">
      <c r="D824" s="31"/>
    </row>
    <row r="825" spans="4:4" ht="12.75" customHeight="1" x14ac:dyDescent="0.2">
      <c r="D825" s="31"/>
    </row>
    <row r="826" spans="4:4" ht="12.75" customHeight="1" x14ac:dyDescent="0.2">
      <c r="D826" s="31"/>
    </row>
    <row r="827" spans="4:4" ht="12.75" customHeight="1" x14ac:dyDescent="0.2">
      <c r="D827" s="31"/>
    </row>
    <row r="828" spans="4:4" ht="12.75" customHeight="1" x14ac:dyDescent="0.2">
      <c r="D828" s="31"/>
    </row>
    <row r="829" spans="4:4" ht="12.75" customHeight="1" x14ac:dyDescent="0.2">
      <c r="D829" s="31"/>
    </row>
    <row r="830" spans="4:4" ht="12.75" customHeight="1" x14ac:dyDescent="0.2">
      <c r="D830" s="31"/>
    </row>
    <row r="831" spans="4:4" ht="12.75" customHeight="1" x14ac:dyDescent="0.2">
      <c r="D831" s="31"/>
    </row>
    <row r="832" spans="4:4" ht="12.75" customHeight="1" x14ac:dyDescent="0.2">
      <c r="D832" s="31"/>
    </row>
    <row r="833" spans="4:4" ht="12.75" customHeight="1" x14ac:dyDescent="0.2">
      <c r="D833" s="31"/>
    </row>
    <row r="834" spans="4:4" ht="12.75" customHeight="1" x14ac:dyDescent="0.2">
      <c r="D834" s="31"/>
    </row>
    <row r="835" spans="4:4" ht="12.75" customHeight="1" x14ac:dyDescent="0.2">
      <c r="D835" s="31"/>
    </row>
    <row r="836" spans="4:4" ht="12.75" customHeight="1" x14ac:dyDescent="0.2">
      <c r="D836" s="31"/>
    </row>
    <row r="837" spans="4:4" ht="12.75" customHeight="1" x14ac:dyDescent="0.2">
      <c r="D837" s="31"/>
    </row>
    <row r="838" spans="4:4" ht="12.75" customHeight="1" x14ac:dyDescent="0.2">
      <c r="D838" s="31"/>
    </row>
    <row r="839" spans="4:4" ht="12.75" customHeight="1" x14ac:dyDescent="0.2">
      <c r="D839" s="31"/>
    </row>
    <row r="840" spans="4:4" ht="12.75" customHeight="1" x14ac:dyDescent="0.2">
      <c r="D840" s="31"/>
    </row>
    <row r="841" spans="4:4" ht="12.75" customHeight="1" x14ac:dyDescent="0.2">
      <c r="D841" s="31"/>
    </row>
    <row r="842" spans="4:4" ht="12.75" customHeight="1" x14ac:dyDescent="0.2">
      <c r="D842" s="31"/>
    </row>
    <row r="843" spans="4:4" ht="12.75" customHeight="1" x14ac:dyDescent="0.2">
      <c r="D843" s="31"/>
    </row>
    <row r="844" spans="4:4" ht="12.75" customHeight="1" x14ac:dyDescent="0.2">
      <c r="D844" s="31"/>
    </row>
    <row r="845" spans="4:4" ht="12.75" customHeight="1" x14ac:dyDescent="0.2">
      <c r="D845" s="31"/>
    </row>
    <row r="846" spans="4:4" ht="12.75" customHeight="1" x14ac:dyDescent="0.2">
      <c r="D846" s="31"/>
    </row>
    <row r="847" spans="4:4" ht="12.75" customHeight="1" x14ac:dyDescent="0.2">
      <c r="D847" s="31"/>
    </row>
    <row r="848" spans="4:4" ht="12.75" customHeight="1" x14ac:dyDescent="0.2">
      <c r="D848" s="31"/>
    </row>
    <row r="849" spans="4:4" ht="12.75" customHeight="1" x14ac:dyDescent="0.2">
      <c r="D849" s="31"/>
    </row>
    <row r="850" spans="4:4" ht="12.75" customHeight="1" x14ac:dyDescent="0.2">
      <c r="D850" s="31"/>
    </row>
    <row r="851" spans="4:4" ht="12.75" customHeight="1" x14ac:dyDescent="0.2">
      <c r="D851" s="31"/>
    </row>
    <row r="852" spans="4:4" ht="12.75" customHeight="1" x14ac:dyDescent="0.2">
      <c r="D852" s="31"/>
    </row>
    <row r="853" spans="4:4" ht="12.75" customHeight="1" x14ac:dyDescent="0.2">
      <c r="D853" s="31"/>
    </row>
    <row r="854" spans="4:4" ht="12.75" customHeight="1" x14ac:dyDescent="0.2">
      <c r="D854" s="31"/>
    </row>
    <row r="855" spans="4:4" ht="12.75" customHeight="1" x14ac:dyDescent="0.2">
      <c r="D855" s="31"/>
    </row>
    <row r="856" spans="4:4" ht="12.75" customHeight="1" x14ac:dyDescent="0.2">
      <c r="D856" s="31"/>
    </row>
    <row r="857" spans="4:4" ht="12.75" customHeight="1" x14ac:dyDescent="0.2">
      <c r="D857" s="31"/>
    </row>
    <row r="858" spans="4:4" ht="12.75" customHeight="1" x14ac:dyDescent="0.2">
      <c r="D858" s="31"/>
    </row>
    <row r="859" spans="4:4" ht="12.75" customHeight="1" x14ac:dyDescent="0.2">
      <c r="D859" s="31"/>
    </row>
    <row r="860" spans="4:4" ht="12.75" customHeight="1" x14ac:dyDescent="0.2">
      <c r="D860" s="31"/>
    </row>
    <row r="861" spans="4:4" ht="12.75" customHeight="1" x14ac:dyDescent="0.2">
      <c r="D861" s="31"/>
    </row>
    <row r="862" spans="4:4" ht="12.75" customHeight="1" x14ac:dyDescent="0.2">
      <c r="D862" s="31"/>
    </row>
    <row r="863" spans="4:4" ht="12.75" customHeight="1" x14ac:dyDescent="0.2">
      <c r="D863" s="31"/>
    </row>
    <row r="864" spans="4:4" ht="12.75" customHeight="1" x14ac:dyDescent="0.2">
      <c r="D864" s="31"/>
    </row>
    <row r="865" spans="4:4" ht="12.75" customHeight="1" x14ac:dyDescent="0.2">
      <c r="D865" s="31"/>
    </row>
    <row r="866" spans="4:4" ht="12.75" customHeight="1" x14ac:dyDescent="0.2">
      <c r="D866" s="31"/>
    </row>
    <row r="867" spans="4:4" ht="12.75" customHeight="1" x14ac:dyDescent="0.2">
      <c r="D867" s="31"/>
    </row>
    <row r="868" spans="4:4" ht="12.75" customHeight="1" x14ac:dyDescent="0.2">
      <c r="D868" s="31"/>
    </row>
    <row r="869" spans="4:4" ht="12.75" customHeight="1" x14ac:dyDescent="0.2">
      <c r="D869" s="31"/>
    </row>
    <row r="870" spans="4:4" ht="12.75" customHeight="1" x14ac:dyDescent="0.2">
      <c r="D870" s="31"/>
    </row>
    <row r="871" spans="4:4" ht="12.75" customHeight="1" x14ac:dyDescent="0.2">
      <c r="D871" s="31"/>
    </row>
    <row r="872" spans="4:4" ht="12.75" customHeight="1" x14ac:dyDescent="0.2">
      <c r="D872" s="31"/>
    </row>
    <row r="873" spans="4:4" ht="12.75" customHeight="1" x14ac:dyDescent="0.2">
      <c r="D873" s="31"/>
    </row>
    <row r="874" spans="4:4" ht="12.75" customHeight="1" x14ac:dyDescent="0.2">
      <c r="D874" s="31"/>
    </row>
    <row r="875" spans="4:4" ht="12.75" customHeight="1" x14ac:dyDescent="0.2">
      <c r="D875" s="31"/>
    </row>
    <row r="876" spans="4:4" ht="12.75" customHeight="1" x14ac:dyDescent="0.2">
      <c r="D876" s="31"/>
    </row>
    <row r="877" spans="4:4" ht="12.75" customHeight="1" x14ac:dyDescent="0.2">
      <c r="D877" s="31"/>
    </row>
    <row r="878" spans="4:4" ht="12.75" customHeight="1" x14ac:dyDescent="0.2">
      <c r="D878" s="31"/>
    </row>
    <row r="879" spans="4:4" ht="12.75" customHeight="1" x14ac:dyDescent="0.2">
      <c r="D879" s="31"/>
    </row>
    <row r="880" spans="4:4" ht="12.75" customHeight="1" x14ac:dyDescent="0.2">
      <c r="D880" s="31"/>
    </row>
    <row r="881" spans="4:4" ht="12.75" customHeight="1" x14ac:dyDescent="0.2">
      <c r="D881" s="31"/>
    </row>
    <row r="882" spans="4:4" ht="12.75" customHeight="1" x14ac:dyDescent="0.2">
      <c r="D882" s="31"/>
    </row>
    <row r="883" spans="4:4" ht="12.75" customHeight="1" x14ac:dyDescent="0.2">
      <c r="D883" s="31"/>
    </row>
    <row r="884" spans="4:4" ht="12.75" customHeight="1" x14ac:dyDescent="0.2">
      <c r="D884" s="31"/>
    </row>
    <row r="885" spans="4:4" ht="12.75" customHeight="1" x14ac:dyDescent="0.2">
      <c r="D885" s="31"/>
    </row>
    <row r="886" spans="4:4" ht="12.75" customHeight="1" x14ac:dyDescent="0.2">
      <c r="D886" s="31"/>
    </row>
    <row r="887" spans="4:4" ht="12.75" customHeight="1" x14ac:dyDescent="0.2">
      <c r="D887" s="31"/>
    </row>
    <row r="888" spans="4:4" ht="12.75" customHeight="1" x14ac:dyDescent="0.2">
      <c r="D888" s="31"/>
    </row>
    <row r="889" spans="4:4" ht="12.75" customHeight="1" x14ac:dyDescent="0.2">
      <c r="D889" s="31"/>
    </row>
    <row r="890" spans="4:4" ht="12.75" customHeight="1" x14ac:dyDescent="0.2">
      <c r="D890" s="31"/>
    </row>
    <row r="891" spans="4:4" ht="12.75" customHeight="1" x14ac:dyDescent="0.2">
      <c r="D891" s="31"/>
    </row>
    <row r="892" spans="4:4" ht="12.75" customHeight="1" x14ac:dyDescent="0.2">
      <c r="D892" s="31"/>
    </row>
    <row r="893" spans="4:4" ht="12.75" customHeight="1" x14ac:dyDescent="0.2">
      <c r="D893" s="31"/>
    </row>
    <row r="894" spans="4:4" ht="12.75" customHeight="1" x14ac:dyDescent="0.2">
      <c r="D894" s="31"/>
    </row>
    <row r="895" spans="4:4" ht="12.75" customHeight="1" x14ac:dyDescent="0.2">
      <c r="D895" s="31"/>
    </row>
    <row r="896" spans="4:4" ht="12.75" customHeight="1" x14ac:dyDescent="0.2">
      <c r="D896" s="31"/>
    </row>
    <row r="897" spans="4:4" ht="12.75" customHeight="1" x14ac:dyDescent="0.2">
      <c r="D897" s="31"/>
    </row>
    <row r="898" spans="4:4" ht="12.75" customHeight="1" x14ac:dyDescent="0.2">
      <c r="D898" s="31"/>
    </row>
    <row r="899" spans="4:4" ht="12.75" customHeight="1" x14ac:dyDescent="0.2">
      <c r="D899" s="31"/>
    </row>
    <row r="900" spans="4:4" ht="12.75" customHeight="1" x14ac:dyDescent="0.2">
      <c r="D900" s="31"/>
    </row>
    <row r="901" spans="4:4" ht="12.75" customHeight="1" x14ac:dyDescent="0.2">
      <c r="D901" s="31"/>
    </row>
    <row r="902" spans="4:4" ht="12.75" customHeight="1" x14ac:dyDescent="0.2">
      <c r="D902" s="31"/>
    </row>
    <row r="903" spans="4:4" ht="12.75" customHeight="1" x14ac:dyDescent="0.2">
      <c r="D903" s="31"/>
    </row>
    <row r="904" spans="4:4" ht="12.75" customHeight="1" x14ac:dyDescent="0.2">
      <c r="D904" s="31"/>
    </row>
    <row r="905" spans="4:4" ht="12.75" customHeight="1" x14ac:dyDescent="0.2">
      <c r="D905" s="31"/>
    </row>
    <row r="906" spans="4:4" ht="12.75" customHeight="1" x14ac:dyDescent="0.2">
      <c r="D906" s="31"/>
    </row>
    <row r="907" spans="4:4" ht="12.75" customHeight="1" x14ac:dyDescent="0.2">
      <c r="D907" s="31"/>
    </row>
    <row r="908" spans="4:4" ht="12.75" customHeight="1" x14ac:dyDescent="0.2">
      <c r="D908" s="31"/>
    </row>
    <row r="909" spans="4:4" ht="12.75" customHeight="1" x14ac:dyDescent="0.2">
      <c r="D909" s="31"/>
    </row>
    <row r="910" spans="4:4" ht="12.75" customHeight="1" x14ac:dyDescent="0.2">
      <c r="D910" s="31"/>
    </row>
    <row r="911" spans="4:4" ht="12.75" customHeight="1" x14ac:dyDescent="0.2">
      <c r="D911" s="31"/>
    </row>
    <row r="912" spans="4:4" ht="12.75" customHeight="1" x14ac:dyDescent="0.2">
      <c r="D912" s="31"/>
    </row>
    <row r="913" spans="4:4" ht="12.75" customHeight="1" x14ac:dyDescent="0.2">
      <c r="D913" s="31"/>
    </row>
    <row r="914" spans="4:4" ht="12.75" customHeight="1" x14ac:dyDescent="0.2">
      <c r="D914" s="31"/>
    </row>
    <row r="915" spans="4:4" ht="12.75" customHeight="1" x14ac:dyDescent="0.2">
      <c r="D915" s="31"/>
    </row>
    <row r="916" spans="4:4" ht="12.75" customHeight="1" x14ac:dyDescent="0.2">
      <c r="D916" s="31"/>
    </row>
    <row r="917" spans="4:4" ht="12.75" customHeight="1" x14ac:dyDescent="0.2">
      <c r="D917" s="31"/>
    </row>
    <row r="918" spans="4:4" ht="12.75" customHeight="1" x14ac:dyDescent="0.2">
      <c r="D918" s="31"/>
    </row>
    <row r="919" spans="4:4" ht="12.75" customHeight="1" x14ac:dyDescent="0.2">
      <c r="D919" s="31"/>
    </row>
    <row r="920" spans="4:4" ht="12.75" customHeight="1" x14ac:dyDescent="0.2">
      <c r="D920" s="31"/>
    </row>
    <row r="921" spans="4:4" ht="12.75" customHeight="1" x14ac:dyDescent="0.2">
      <c r="D921" s="31"/>
    </row>
    <row r="922" spans="4:4" ht="12.75" customHeight="1" x14ac:dyDescent="0.2">
      <c r="D922" s="31"/>
    </row>
    <row r="923" spans="4:4" ht="12.75" customHeight="1" x14ac:dyDescent="0.2">
      <c r="D923" s="31"/>
    </row>
    <row r="924" spans="4:4" ht="12.75" customHeight="1" x14ac:dyDescent="0.2">
      <c r="D924" s="31"/>
    </row>
    <row r="925" spans="4:4" ht="12.75" customHeight="1" x14ac:dyDescent="0.2">
      <c r="D925" s="31"/>
    </row>
    <row r="926" spans="4:4" ht="12.75" customHeight="1" x14ac:dyDescent="0.2">
      <c r="D926" s="31"/>
    </row>
    <row r="927" spans="4:4" ht="12.75" customHeight="1" x14ac:dyDescent="0.2">
      <c r="D927" s="31"/>
    </row>
    <row r="928" spans="4:4" ht="12.75" customHeight="1" x14ac:dyDescent="0.2">
      <c r="D928" s="31"/>
    </row>
    <row r="929" spans="4:4" ht="12.75" customHeight="1" x14ac:dyDescent="0.2">
      <c r="D929" s="31"/>
    </row>
    <row r="930" spans="4:4" ht="12.75" customHeight="1" x14ac:dyDescent="0.2">
      <c r="D930" s="31"/>
    </row>
    <row r="931" spans="4:4" ht="12.75" customHeight="1" x14ac:dyDescent="0.2">
      <c r="D931" s="31"/>
    </row>
    <row r="932" spans="4:4" ht="12.75" customHeight="1" x14ac:dyDescent="0.2">
      <c r="D932" s="31"/>
    </row>
    <row r="933" spans="4:4" ht="12.75" customHeight="1" x14ac:dyDescent="0.2">
      <c r="D933" s="31"/>
    </row>
    <row r="934" spans="4:4" ht="12.75" customHeight="1" x14ac:dyDescent="0.2">
      <c r="D934" s="31"/>
    </row>
    <row r="935" spans="4:4" ht="12.75" customHeight="1" x14ac:dyDescent="0.2">
      <c r="D935" s="31"/>
    </row>
    <row r="936" spans="4:4" ht="12.75" customHeight="1" x14ac:dyDescent="0.2">
      <c r="D936" s="31"/>
    </row>
    <row r="937" spans="4:4" ht="12.75" customHeight="1" x14ac:dyDescent="0.2">
      <c r="D937" s="31"/>
    </row>
    <row r="938" spans="4:4" ht="12.75" customHeight="1" x14ac:dyDescent="0.2">
      <c r="D938" s="31"/>
    </row>
    <row r="939" spans="4:4" ht="12.75" customHeight="1" x14ac:dyDescent="0.2">
      <c r="D939" s="31"/>
    </row>
    <row r="940" spans="4:4" ht="12.75" customHeight="1" x14ac:dyDescent="0.2">
      <c r="D940" s="31"/>
    </row>
    <row r="941" spans="4:4" ht="12.75" customHeight="1" x14ac:dyDescent="0.2">
      <c r="D941" s="31"/>
    </row>
    <row r="942" spans="4:4" ht="12.75" customHeight="1" x14ac:dyDescent="0.2">
      <c r="D942" s="31"/>
    </row>
    <row r="943" spans="4:4" ht="12.75" customHeight="1" x14ac:dyDescent="0.2">
      <c r="D943" s="31"/>
    </row>
    <row r="944" spans="4:4" ht="12.75" customHeight="1" x14ac:dyDescent="0.2">
      <c r="D944" s="31"/>
    </row>
    <row r="945" spans="4:4" ht="12.75" customHeight="1" x14ac:dyDescent="0.2">
      <c r="D945" s="31"/>
    </row>
    <row r="946" spans="4:4" ht="12.75" customHeight="1" x14ac:dyDescent="0.2">
      <c r="D946" s="31"/>
    </row>
    <row r="947" spans="4:4" ht="12.75" customHeight="1" x14ac:dyDescent="0.2">
      <c r="D947" s="31"/>
    </row>
    <row r="948" spans="4:4" ht="12.75" customHeight="1" x14ac:dyDescent="0.2">
      <c r="D948" s="31"/>
    </row>
    <row r="949" spans="4:4" ht="12.75" customHeight="1" x14ac:dyDescent="0.2">
      <c r="D949" s="31"/>
    </row>
    <row r="950" spans="4:4" ht="12.75" customHeight="1" x14ac:dyDescent="0.2">
      <c r="D950" s="31"/>
    </row>
    <row r="951" spans="4:4" ht="12.75" customHeight="1" x14ac:dyDescent="0.2">
      <c r="D951" s="31"/>
    </row>
    <row r="952" spans="4:4" ht="12.75" customHeight="1" x14ac:dyDescent="0.2">
      <c r="D952" s="31"/>
    </row>
    <row r="953" spans="4:4" ht="12.75" customHeight="1" x14ac:dyDescent="0.2">
      <c r="D953" s="31"/>
    </row>
    <row r="954" spans="4:4" ht="12.75" customHeight="1" x14ac:dyDescent="0.2">
      <c r="D954" s="31"/>
    </row>
    <row r="955" spans="4:4" ht="12.75" customHeight="1" x14ac:dyDescent="0.2">
      <c r="D955" s="31"/>
    </row>
    <row r="956" spans="4:4" ht="12.75" customHeight="1" x14ac:dyDescent="0.2">
      <c r="D956" s="31"/>
    </row>
    <row r="957" spans="4:4" ht="12.75" customHeight="1" x14ac:dyDescent="0.2">
      <c r="D957" s="31"/>
    </row>
    <row r="958" spans="4:4" ht="12.75" customHeight="1" x14ac:dyDescent="0.2">
      <c r="D958" s="31"/>
    </row>
    <row r="959" spans="4:4" ht="12.75" customHeight="1" x14ac:dyDescent="0.2">
      <c r="D959" s="31"/>
    </row>
    <row r="960" spans="4:4" ht="12.75" customHeight="1" x14ac:dyDescent="0.2">
      <c r="D960" s="31"/>
    </row>
    <row r="961" spans="4:4" ht="12.75" customHeight="1" x14ac:dyDescent="0.2">
      <c r="D961" s="31"/>
    </row>
    <row r="962" spans="4:4" ht="12.75" customHeight="1" x14ac:dyDescent="0.2">
      <c r="D962" s="31"/>
    </row>
    <row r="963" spans="4:4" ht="12.75" customHeight="1" x14ac:dyDescent="0.2">
      <c r="D963" s="31"/>
    </row>
    <row r="964" spans="4:4" ht="12.75" customHeight="1" x14ac:dyDescent="0.2">
      <c r="D964" s="31"/>
    </row>
    <row r="965" spans="4:4" ht="12.75" customHeight="1" x14ac:dyDescent="0.2">
      <c r="D965" s="31"/>
    </row>
    <row r="966" spans="4:4" ht="12.75" customHeight="1" x14ac:dyDescent="0.2">
      <c r="D966" s="31"/>
    </row>
    <row r="967" spans="4:4" ht="12.75" customHeight="1" x14ac:dyDescent="0.2">
      <c r="D967" s="31"/>
    </row>
    <row r="968" spans="4:4" ht="12.75" customHeight="1" x14ac:dyDescent="0.2">
      <c r="D968" s="31"/>
    </row>
    <row r="969" spans="4:4" ht="12.75" customHeight="1" x14ac:dyDescent="0.2">
      <c r="D969" s="31"/>
    </row>
    <row r="970" spans="4:4" ht="12.75" customHeight="1" x14ac:dyDescent="0.2">
      <c r="D970" s="31"/>
    </row>
    <row r="971" spans="4:4" ht="12.75" customHeight="1" x14ac:dyDescent="0.2">
      <c r="D971" s="31"/>
    </row>
    <row r="972" spans="4:4" ht="12.75" customHeight="1" x14ac:dyDescent="0.2">
      <c r="D972" s="31"/>
    </row>
    <row r="973" spans="4:4" ht="12.75" customHeight="1" x14ac:dyDescent="0.2">
      <c r="D973" s="31"/>
    </row>
    <row r="974" spans="4:4" ht="12.75" customHeight="1" x14ac:dyDescent="0.2">
      <c r="D974" s="31"/>
    </row>
    <row r="975" spans="4:4" ht="12.75" customHeight="1" x14ac:dyDescent="0.2">
      <c r="D975" s="31"/>
    </row>
    <row r="976" spans="4:4" ht="12.75" customHeight="1" x14ac:dyDescent="0.2">
      <c r="D976" s="31"/>
    </row>
    <row r="977" spans="4:4" ht="12.75" customHeight="1" x14ac:dyDescent="0.2">
      <c r="D977" s="31"/>
    </row>
    <row r="978" spans="4:4" ht="12.75" customHeight="1" x14ac:dyDescent="0.2">
      <c r="D978" s="31"/>
    </row>
    <row r="979" spans="4:4" ht="12.75" customHeight="1" x14ac:dyDescent="0.2">
      <c r="D979" s="31"/>
    </row>
    <row r="980" spans="4:4" ht="12.75" customHeight="1" x14ac:dyDescent="0.2">
      <c r="D980" s="31"/>
    </row>
    <row r="981" spans="4:4" ht="12.75" customHeight="1" x14ac:dyDescent="0.2">
      <c r="D981" s="31"/>
    </row>
    <row r="982" spans="4:4" ht="12.75" customHeight="1" x14ac:dyDescent="0.2">
      <c r="D982" s="31"/>
    </row>
    <row r="983" spans="4:4" ht="12.75" x14ac:dyDescent="0.2">
      <c r="D983" s="31"/>
    </row>
    <row r="984" spans="4:4" ht="12.75" x14ac:dyDescent="0.2">
      <c r="D984" s="31"/>
    </row>
    <row r="985" spans="4:4" ht="12.75" x14ac:dyDescent="0.2">
      <c r="D985" s="31"/>
    </row>
    <row r="986" spans="4:4" ht="12.75" x14ac:dyDescent="0.2">
      <c r="D986" s="31"/>
    </row>
    <row r="987" spans="4:4" ht="12.75" x14ac:dyDescent="0.2">
      <c r="D987" s="31"/>
    </row>
    <row r="988" spans="4:4" ht="12.75" x14ac:dyDescent="0.2">
      <c r="D988" s="31"/>
    </row>
    <row r="989" spans="4:4" ht="12.75" x14ac:dyDescent="0.2">
      <c r="D989" s="31"/>
    </row>
    <row r="990" spans="4:4" ht="12.75" x14ac:dyDescent="0.2">
      <c r="D990" s="31"/>
    </row>
    <row r="991" spans="4:4" ht="12.75" x14ac:dyDescent="0.2">
      <c r="D991" s="31"/>
    </row>
    <row r="992" spans="4:4" ht="12.75" x14ac:dyDescent="0.2">
      <c r="D992" s="31"/>
    </row>
    <row r="993" spans="4:4" ht="12.75" x14ac:dyDescent="0.2">
      <c r="D993" s="31"/>
    </row>
    <row r="994" spans="4:4" ht="12.75" x14ac:dyDescent="0.2">
      <c r="D994" s="31"/>
    </row>
    <row r="995" spans="4:4" ht="12.75" x14ac:dyDescent="0.2">
      <c r="D995" s="31"/>
    </row>
    <row r="996" spans="4:4" ht="12.75" x14ac:dyDescent="0.2">
      <c r="D996" s="31"/>
    </row>
    <row r="997" spans="4:4" ht="12.75" x14ac:dyDescent="0.2">
      <c r="D997" s="31"/>
    </row>
    <row r="998" spans="4:4" ht="12.75" x14ac:dyDescent="0.2">
      <c r="D998" s="31"/>
    </row>
    <row r="999" spans="4:4" ht="12.75" x14ac:dyDescent="0.2">
      <c r="D999" s="31"/>
    </row>
  </sheetData>
  <sheetProtection algorithmName="SHA-512" hashValue="Ei2JLXh0tP6Ngjvmv7XT5nOMUe1Dwzzc9OT1corBa60PyQ/a0ZEqntt1+5DoVGBuWVz8ct28wr9H9rWJzJo/1w==" saltValue="RZOVJIBb6cYda7C46y2VDA==" spinCount="100000" sheet="1" objects="1" scenarios="1"/>
  <mergeCells count="27">
    <mergeCell ref="A39:B39"/>
    <mergeCell ref="A26:B26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38:B38"/>
    <mergeCell ref="A21:B21"/>
    <mergeCell ref="A22:C22"/>
    <mergeCell ref="A24:B24"/>
    <mergeCell ref="A25:C25"/>
    <mergeCell ref="A33:B33"/>
    <mergeCell ref="A12:B12"/>
    <mergeCell ref="A13:C13"/>
    <mergeCell ref="A14:B14"/>
    <mergeCell ref="A18:B18"/>
    <mergeCell ref="A19:C19"/>
    <mergeCell ref="A1:E1"/>
    <mergeCell ref="A2:E2"/>
    <mergeCell ref="A4:C4"/>
    <mergeCell ref="A5:C5"/>
    <mergeCell ref="A6:B6"/>
  </mergeCells>
  <pageMargins left="0.7" right="0.7" top="1.3149999999999999" bottom="0.75" header="0" footer="0"/>
  <pageSetup paperSize="9" scale="62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4"/>
  <sheetViews>
    <sheetView showGridLines="0" workbookViewId="0">
      <selection activeCell="B1" sqref="B1"/>
    </sheetView>
  </sheetViews>
  <sheetFormatPr defaultRowHeight="12.75" x14ac:dyDescent="0.2"/>
  <cols>
    <col min="1" max="1" width="16.7109375" customWidth="1"/>
    <col min="2" max="2" width="22.140625" customWidth="1"/>
  </cols>
  <sheetData>
    <row r="1" spans="1:2" ht="32.25" thickBot="1" x14ac:dyDescent="0.3">
      <c r="A1" s="47" t="s">
        <v>71</v>
      </c>
      <c r="B1" s="48" t="s">
        <v>73</v>
      </c>
    </row>
    <row r="2" spans="1:2" x14ac:dyDescent="0.2">
      <c r="A2" s="39">
        <v>1</v>
      </c>
      <c r="B2" s="43">
        <f>'Reg 1'!C28</f>
        <v>0.33277722181196578</v>
      </c>
    </row>
    <row r="3" spans="1:2" x14ac:dyDescent="0.2">
      <c r="A3" s="40">
        <v>2</v>
      </c>
      <c r="B3" s="45">
        <f>'Reg 2'!C28</f>
        <v>0.3030774508523677</v>
      </c>
    </row>
    <row r="4" spans="1:2" x14ac:dyDescent="0.2">
      <c r="A4" s="40">
        <v>3</v>
      </c>
      <c r="B4" s="44">
        <f>'Reg 3'!C28</f>
        <v>0.33277722181196578</v>
      </c>
    </row>
    <row r="5" spans="1:2" x14ac:dyDescent="0.2">
      <c r="A5" s="40">
        <v>4</v>
      </c>
      <c r="B5" s="45">
        <f>'Reg 4'!C28</f>
        <v>0.3030774508523677</v>
      </c>
    </row>
    <row r="6" spans="1:2" x14ac:dyDescent="0.2">
      <c r="A6" s="40">
        <v>5</v>
      </c>
      <c r="B6" s="44">
        <f>'Reg 5'!C28</f>
        <v>0.33277722181196578</v>
      </c>
    </row>
    <row r="7" spans="1:2" x14ac:dyDescent="0.2">
      <c r="A7" s="40">
        <v>6</v>
      </c>
      <c r="B7" s="46">
        <f>'Reg 6'!C28</f>
        <v>0.31037760463865549</v>
      </c>
    </row>
    <row r="8" spans="1:2" x14ac:dyDescent="0.2">
      <c r="A8" s="40">
        <v>7</v>
      </c>
      <c r="B8" s="46">
        <f>'Reg 7'!C28</f>
        <v>0.31037760463865549</v>
      </c>
    </row>
    <row r="9" spans="1:2" x14ac:dyDescent="0.2">
      <c r="A9" s="40">
        <v>8</v>
      </c>
      <c r="B9" s="46">
        <f>'Reg 8'!C28</f>
        <v>0.31037760463865549</v>
      </c>
    </row>
    <row r="10" spans="1:2" ht="13.5" thickBot="1" x14ac:dyDescent="0.25">
      <c r="A10" s="41" t="s">
        <v>72</v>
      </c>
      <c r="B10" s="42">
        <f>Materiais!C26</f>
        <v>0.1686092272402695</v>
      </c>
    </row>
    <row r="14" spans="1:2" ht="13.5" thickBot="1" x14ac:dyDescent="0.25"/>
    <row r="15" spans="1:2" ht="32.25" thickBot="1" x14ac:dyDescent="0.3">
      <c r="A15" s="47" t="s">
        <v>71</v>
      </c>
      <c r="B15" s="48" t="s">
        <v>74</v>
      </c>
    </row>
    <row r="16" spans="1:2" x14ac:dyDescent="0.2">
      <c r="A16" s="39">
        <v>1</v>
      </c>
      <c r="B16" s="43">
        <v>0.28029999999999999</v>
      </c>
    </row>
    <row r="17" spans="1:2" x14ac:dyDescent="0.2">
      <c r="A17" s="40">
        <v>2</v>
      </c>
      <c r="B17" s="45">
        <v>0.25280000000000002</v>
      </c>
    </row>
    <row r="18" spans="1:2" x14ac:dyDescent="0.2">
      <c r="A18" s="40">
        <v>3</v>
      </c>
      <c r="B18" s="44">
        <v>0.28029999999999999</v>
      </c>
    </row>
    <row r="19" spans="1:2" x14ac:dyDescent="0.2">
      <c r="A19" s="40">
        <v>4</v>
      </c>
      <c r="B19" s="45">
        <v>0.25280000000000002</v>
      </c>
    </row>
    <row r="20" spans="1:2" x14ac:dyDescent="0.2">
      <c r="A20" s="40">
        <v>5</v>
      </c>
      <c r="B20" s="44">
        <v>0.28029999999999999</v>
      </c>
    </row>
    <row r="21" spans="1:2" x14ac:dyDescent="0.2">
      <c r="A21" s="40">
        <v>6</v>
      </c>
      <c r="B21" s="46">
        <v>0.2596</v>
      </c>
    </row>
    <row r="22" spans="1:2" x14ac:dyDescent="0.2">
      <c r="A22" s="40">
        <v>7</v>
      </c>
      <c r="B22" s="46">
        <v>0.2596</v>
      </c>
    </row>
    <row r="23" spans="1:2" x14ac:dyDescent="0.2">
      <c r="A23" s="40">
        <v>8</v>
      </c>
      <c r="B23" s="46">
        <v>0.2596</v>
      </c>
    </row>
    <row r="24" spans="1:2" ht="13.5" thickBot="1" x14ac:dyDescent="0.25">
      <c r="A24" s="41" t="s">
        <v>72</v>
      </c>
      <c r="B24" s="42">
        <f>B10</f>
        <v>0.1686092272402695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Reg 1</vt:lpstr>
      <vt:lpstr>Reg 2</vt:lpstr>
      <vt:lpstr>Reg 3</vt:lpstr>
      <vt:lpstr>Reg 4</vt:lpstr>
      <vt:lpstr>Reg 5</vt:lpstr>
      <vt:lpstr>Reg 6</vt:lpstr>
      <vt:lpstr>Reg 7</vt:lpstr>
      <vt:lpstr>Reg 8</vt:lpstr>
      <vt:lpstr>Materiais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Costa Ferreira Righi Rodrigues</dc:creator>
  <cp:lastModifiedBy>FRANCIARA PEREIRA RODRIGUES MAPA</cp:lastModifiedBy>
  <cp:lastPrinted>2026-01-16T20:10:54Z</cp:lastPrinted>
  <dcterms:created xsi:type="dcterms:W3CDTF">2020-06-02T21:09:37Z</dcterms:created>
  <dcterms:modified xsi:type="dcterms:W3CDTF">2026-03-03T20:40:38Z</dcterms:modified>
</cp:coreProperties>
</file>